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GACCT\Transmission Formula\Transmission Formula - 2019\2019 True-Up\Workpapers\"/>
    </mc:Choice>
  </mc:AlternateContent>
  <xr:revisionPtr revIDLastSave="0" documentId="13_ncr:1_{E5F6ECC0-27D3-4F51-9D11-16694F8B8DD6}" xr6:coauthVersionLast="44" xr6:coauthVersionMax="44" xr10:uidLastSave="{00000000-0000-0000-0000-000000000000}"/>
  <bookViews>
    <workbookView xWindow="-110" yWindow="-110" windowWidth="19420" windowHeight="10420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 Exp" sheetId="17" r:id="rId5"/>
    <sheet name="ATT5-PHFFU" sheetId="6" r:id="rId6"/>
    <sheet name="ATT5-242 Reserves" sheetId="4" r:id="rId7"/>
    <sheet name="ATT5-Fac Credit" sheetId="20" r:id="rId8"/>
    <sheet name="ATT5-OPEB Calc 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__PG1" localSheetId="7">#REF!</definedName>
    <definedName name="____PG1" localSheetId="3">#REF!</definedName>
    <definedName name="____PG1">#REF!</definedName>
    <definedName name="____PG2" localSheetId="7">#REF!</definedName>
    <definedName name="____PG2" localSheetId="3">#REF!</definedName>
    <definedName name="____PG2">#REF!</definedName>
    <definedName name="____PG3" localSheetId="3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4">#REF!</definedName>
    <definedName name="_DAT1" localSheetId="8">#REF!</definedName>
    <definedName name="_DAT1">#REF!</definedName>
    <definedName name="_DAT10" localSheetId="3">#REF!</definedName>
    <definedName name="_DAT10" localSheetId="8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8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8">#REF!</definedName>
    <definedName name="_DAT5">#REF!</definedName>
    <definedName name="_DAT6" localSheetId="3">#REF!</definedName>
    <definedName name="_DAT6" localSheetId="8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8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8">#REF!</definedName>
    <definedName name="_tab1">#REF!</definedName>
    <definedName name="_tab10" localSheetId="3">#REF!</definedName>
    <definedName name="_tab10" localSheetId="8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8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8">#REF!</definedName>
    <definedName name="_tab5">#REF!</definedName>
    <definedName name="_tab6" localSheetId="3">#REF!</definedName>
    <definedName name="_tab6" localSheetId="8">#REF!</definedName>
    <definedName name="_tab6">#REF!</definedName>
    <definedName name="_tab7" localSheetId="3">#REF!</definedName>
    <definedName name="_tab7" localSheetId="8">#REF!</definedName>
    <definedName name="_tab7">#REF!</definedName>
    <definedName name="_tab8" localSheetId="3">#REF!</definedName>
    <definedName name="_tab8" localSheetId="8">#REF!</definedName>
    <definedName name="_tab8">#REF!</definedName>
    <definedName name="_tab9" localSheetId="3">#REF!</definedName>
    <definedName name="_tab9" localSheetId="8">#REF!</definedName>
    <definedName name="_tab9">#REF!</definedName>
    <definedName name="a" localSheetId="3">#REF!</definedName>
    <definedName name="a">#REF!</definedName>
    <definedName name="amtH16A" localSheetId="3">'[1]OSF Manual Chgs'!#REF!</definedName>
    <definedName name="amtH16A">'[1]OSF Manual Chgs'!#REF!</definedName>
    <definedName name="b" localSheetId="3">#REF!</definedName>
    <definedName name="b" localSheetId="4">#REF!</definedName>
    <definedName name="b">#REF!</definedName>
    <definedName name="Bebo">#REF!</definedName>
    <definedName name="BillMonth" localSheetId="3">#REF!</definedName>
    <definedName name="BillMonth">#REF!</definedName>
    <definedName name="DATA4" localSheetId="3">#REF!</definedName>
    <definedName name="DATA4" localSheetId="4">#REF!</definedName>
    <definedName name="DATA4">#REF!</definedName>
    <definedName name="DATA5" localSheetId="3">#REF!</definedName>
    <definedName name="DATA5" localSheetId="8">#REF!</definedName>
    <definedName name="DATA5">#REF!</definedName>
    <definedName name="DATA6" localSheetId="3">#REF!</definedName>
    <definedName name="DATA6" localSheetId="8">#REF!</definedName>
    <definedName name="DATA6">#REF!</definedName>
    <definedName name="DATA7" localSheetId="3">#REF!</definedName>
    <definedName name="DATA7" localSheetId="8">#REF!</definedName>
    <definedName name="DATA7">#REF!</definedName>
    <definedName name="DATA8" localSheetId="3">#REF!</definedName>
    <definedName name="DATA8" localSheetId="8">#REF!</definedName>
    <definedName name="DATA8">#REF!</definedName>
    <definedName name="DATA9" localSheetId="3">#REF!</definedName>
    <definedName name="DATA9">#REF!</definedName>
    <definedName name="Direct">'[2]2 - Pivot Direct'!$D$4:$E$48</definedName>
    <definedName name="e_Jurisdiction_243800" localSheetId="3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8">#REF!</definedName>
    <definedName name="ExecDetail">#REF!</definedName>
    <definedName name="ExecEntry" localSheetId="3">#REF!</definedName>
    <definedName name="ExecEntry" localSheetId="8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1">'ATT2A-Prop Tax'!#REF!</definedName>
    <definedName name="_xlnm.Print_Area" localSheetId="4">'ATT5-O&amp;M Exp'!$A$1:$R$67</definedName>
    <definedName name="_xlnm.Print_Area" localSheetId="5">'ATT5-PHFFU'!$A$2:$O$17</definedName>
    <definedName name="ProcessDate" localSheetId="3">#REF!</definedName>
    <definedName name="ProcessDate">#REF!</definedName>
    <definedName name="ProDef">#REF!</definedName>
    <definedName name="ProjDef">[3]ProjDef!$A$2:$E$226</definedName>
    <definedName name="SAPBEXhrIndnt" hidden="1">"Wide"</definedName>
    <definedName name="SAPsysID" hidden="1">"708C5W7SBKP804JT78WJ0JNKI"</definedName>
    <definedName name="SAPwbID" hidden="1">"ARS"</definedName>
    <definedName name="TEST1" localSheetId="3">#REF!</definedName>
    <definedName name="TEST1" localSheetId="8">#REF!</definedName>
    <definedName name="TEST1">#REF!</definedName>
    <definedName name="TEST2" localSheetId="3">#REF!</definedName>
    <definedName name="TEST2" localSheetId="8">#REF!</definedName>
    <definedName name="TEST2">#REF!</definedName>
    <definedName name="TEST3" localSheetId="3">#REF!</definedName>
    <definedName name="TEST3" localSheetId="8">#REF!</definedName>
    <definedName name="TEST3">#REF!</definedName>
    <definedName name="TEST4" localSheetId="3">#REF!</definedName>
    <definedName name="TEST4" localSheetId="8">#REF!</definedName>
    <definedName name="TEST4">#REF!</definedName>
    <definedName name="TEST5" localSheetId="3">#REF!</definedName>
    <definedName name="TEST5" localSheetId="8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8">#REF!</definedName>
    <definedName name="testd">#REF!</definedName>
    <definedName name="testh" localSheetId="3">#REF!</definedName>
    <definedName name="testh">#REF!</definedName>
    <definedName name="tesths" localSheetId="3">#REF!</definedName>
    <definedName name="tesths">#REF!</definedName>
    <definedName name="Topsides">'[2]4- Pivot Monthly Topsides'!$D$3:$E$53</definedName>
    <definedName name="UI_Entity_Groups" localSheetId="3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'[4]Summary Factors'!$A$5:$CA$64</definedName>
    <definedName name="VACAP" localSheetId="3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1" i="17" l="1"/>
  <c r="G51" i="17"/>
  <c r="H51" i="17"/>
  <c r="I51" i="17"/>
  <c r="J51" i="17"/>
  <c r="K51" i="17"/>
  <c r="L51" i="17"/>
  <c r="M51" i="17"/>
  <c r="N51" i="17"/>
  <c r="O51" i="17"/>
  <c r="D51" i="17"/>
  <c r="O13" i="6" l="1"/>
  <c r="C23" i="23"/>
  <c r="D35" i="24" l="1"/>
  <c r="D28" i="24"/>
  <c r="D29" i="24" s="1"/>
  <c r="D23" i="24" s="1"/>
  <c r="D27" i="24"/>
  <c r="D22" i="24"/>
  <c r="D16" i="24"/>
  <c r="D8" i="24" s="1"/>
  <c r="D9" i="24" s="1"/>
  <c r="D11" i="24" s="1"/>
  <c r="D7" i="24"/>
  <c r="D24" i="24" l="1"/>
  <c r="D37" i="24" s="1"/>
  <c r="C13" i="23" l="1"/>
  <c r="D12" i="14" l="1"/>
  <c r="D10" i="14"/>
  <c r="D5" i="14"/>
  <c r="D23" i="23" l="1"/>
  <c r="D13" i="23"/>
  <c r="B19" i="20" l="1"/>
  <c r="P9" i="17" l="1"/>
  <c r="R9" i="17" s="1"/>
  <c r="C19" i="7" l="1"/>
  <c r="P31" i="17" l="1"/>
  <c r="R31" i="17" s="1"/>
  <c r="Q36" i="17"/>
  <c r="Q48" i="17"/>
  <c r="E66" i="17" s="1"/>
  <c r="K36" i="17" l="1"/>
  <c r="L49" i="17"/>
  <c r="O24" i="17"/>
  <c r="P34" i="17"/>
  <c r="R34" i="17" s="1"/>
  <c r="Q46" i="17"/>
  <c r="E64" i="17" s="1"/>
  <c r="P11" i="17"/>
  <c r="R11" i="17" s="1"/>
  <c r="P32" i="17"/>
  <c r="R32" i="17" s="1"/>
  <c r="O36" i="17"/>
  <c r="O39" i="17" s="1"/>
  <c r="G36" i="17"/>
  <c r="P8" i="17"/>
  <c r="R8" i="17" s="1"/>
  <c r="L36" i="17"/>
  <c r="H49" i="17"/>
  <c r="D49" i="17"/>
  <c r="G24" i="17"/>
  <c r="H36" i="17"/>
  <c r="D36" i="17"/>
  <c r="K24" i="17"/>
  <c r="K39" i="17" s="1"/>
  <c r="P22" i="17"/>
  <c r="O49" i="17"/>
  <c r="K49" i="17"/>
  <c r="G49" i="17"/>
  <c r="N36" i="17"/>
  <c r="J36" i="17"/>
  <c r="F36" i="17"/>
  <c r="P23" i="17"/>
  <c r="R23" i="17" s="1"/>
  <c r="P17" i="17"/>
  <c r="E62" i="17" s="1"/>
  <c r="P15" i="17"/>
  <c r="R15" i="17" s="1"/>
  <c r="L24" i="17"/>
  <c r="H24" i="17"/>
  <c r="D24" i="17"/>
  <c r="Q47" i="17"/>
  <c r="E65" i="17" s="1"/>
  <c r="N49" i="17"/>
  <c r="J49" i="17"/>
  <c r="F49" i="17"/>
  <c r="P35" i="17"/>
  <c r="R35" i="17" s="1"/>
  <c r="P29" i="17"/>
  <c r="R29" i="17" s="1"/>
  <c r="M36" i="17"/>
  <c r="I36" i="17"/>
  <c r="E36" i="17"/>
  <c r="P21" i="17"/>
  <c r="R21" i="17" s="1"/>
  <c r="P19" i="17"/>
  <c r="R19" i="17" s="1"/>
  <c r="P16" i="17"/>
  <c r="R16" i="17" s="1"/>
  <c r="P14" i="17"/>
  <c r="R14" i="17" s="1"/>
  <c r="P12" i="17"/>
  <c r="R12" i="17" s="1"/>
  <c r="N24" i="17"/>
  <c r="J24" i="17"/>
  <c r="F24" i="17"/>
  <c r="M49" i="17"/>
  <c r="I49" i="17"/>
  <c r="E49" i="17"/>
  <c r="P33" i="17"/>
  <c r="R33" i="17" s="1"/>
  <c r="P30" i="17"/>
  <c r="R30" i="17" s="1"/>
  <c r="P28" i="17"/>
  <c r="R28" i="17" s="1"/>
  <c r="P26" i="17"/>
  <c r="R26" i="17" s="1"/>
  <c r="P20" i="17"/>
  <c r="R20" i="17" s="1"/>
  <c r="P18" i="17"/>
  <c r="R18" i="17" s="1"/>
  <c r="P13" i="17"/>
  <c r="E61" i="17" s="1"/>
  <c r="M24" i="17"/>
  <c r="I24" i="17"/>
  <c r="P10" i="17"/>
  <c r="R10" i="17" s="1"/>
  <c r="P27" i="17"/>
  <c r="R27" i="17" s="1"/>
  <c r="E24" i="17"/>
  <c r="Q45" i="17"/>
  <c r="Q13" i="17" l="1"/>
  <c r="R13" i="17" s="1"/>
  <c r="D39" i="17"/>
  <c r="G39" i="17"/>
  <c r="L39" i="17"/>
  <c r="F39" i="17"/>
  <c r="M39" i="17"/>
  <c r="E39" i="17"/>
  <c r="E51" i="17" s="1"/>
  <c r="R51" i="17" s="1"/>
  <c r="J39" i="17"/>
  <c r="I39" i="17"/>
  <c r="N39" i="17"/>
  <c r="H39" i="17"/>
  <c r="P24" i="17"/>
  <c r="Q17" i="17"/>
  <c r="R17" i="17" s="1"/>
  <c r="P36" i="17"/>
  <c r="R36" i="17" s="1"/>
  <c r="E63" i="17"/>
  <c r="E67" i="17" s="1"/>
  <c r="Q49" i="17"/>
  <c r="Q22" i="17" s="1"/>
  <c r="R22" i="17" s="1"/>
  <c r="P39" i="17" l="1"/>
  <c r="Q24" i="17"/>
  <c r="Q39" i="17" s="1"/>
  <c r="R39" i="17" l="1"/>
  <c r="R24" i="17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B16" i="4" l="1"/>
  <c r="D15" i="4"/>
  <c r="D16" i="4" s="1"/>
  <c r="B9" i="4" l="1"/>
  <c r="D9" i="4"/>
  <c r="D12" i="4" l="1"/>
  <c r="D18" i="4" s="1"/>
  <c r="B12" i="4"/>
  <c r="B18" i="4" s="1"/>
  <c r="O11" i="6" l="1"/>
</calcChain>
</file>

<file path=xl/sharedStrings.xml><?xml version="1.0" encoding="utf-8"?>
<sst xmlns="http://schemas.openxmlformats.org/spreadsheetml/2006/main" count="258" uniqueCount="239">
  <si>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</si>
  <si>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</si>
  <si>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</si>
  <si>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</si>
  <si>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</si>
  <si>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</si>
  <si>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</si>
  <si>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</si>
  <si>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</si>
  <si>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</si>
  <si>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</si>
  <si>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</si>
  <si>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</si>
  <si>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</si>
  <si>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</si>
  <si>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</si>
  <si>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</si>
  <si>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</si>
  <si>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</si>
  <si>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</si>
  <si>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</si>
  <si>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</si>
  <si>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</si>
  <si>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</si>
  <si>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</si>
  <si>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</si>
  <si>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</si>
  <si>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</si>
  <si>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</si>
  <si>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</si>
  <si>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</si>
  <si>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Property - Maryland</t>
  </si>
  <si>
    <t>Line 37</t>
  </si>
  <si>
    <t>Line 40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</si>
  <si>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</si>
  <si>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</si>
  <si>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</si>
  <si>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</si>
  <si>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</si>
  <si>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</si>
  <si>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</si>
  <si>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</si>
  <si>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</si>
  <si>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</si>
  <si>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</si>
  <si>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</si>
  <si>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</si>
  <si>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</si>
  <si>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</si>
  <si>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</si>
  <si>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</si>
  <si>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</si>
  <si>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</si>
  <si>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</si>
  <si>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</si>
  <si>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</si>
  <si>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</si>
  <si>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</si>
  <si>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</si>
  <si>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</si>
  <si>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</si>
  <si>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</si>
  <si>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</si>
  <si>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</si>
  <si>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P 262.1/263.1, col i</t>
  </si>
  <si>
    <t>Line 1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</si>
  <si>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</si>
  <si>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</si>
  <si>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</si>
  <si>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</si>
  <si>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</si>
  <si>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</si>
  <si>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</si>
  <si>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</si>
  <si>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</si>
  <si>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</si>
  <si>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</si>
  <si>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</si>
  <si>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</si>
  <si>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</si>
  <si>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</si>
  <si>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</si>
  <si>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</si>
  <si>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</si>
  <si>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</si>
  <si>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</si>
  <si>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</si>
  <si>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</si>
  <si>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</si>
  <si>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</si>
  <si>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</si>
  <si>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</si>
  <si>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</si>
  <si>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Line 38</t>
  </si>
  <si>
    <t>Property - SC</t>
  </si>
  <si>
    <t>Line 2</t>
  </si>
  <si>
    <t>Line 34</t>
  </si>
  <si>
    <t>Line 32</t>
  </si>
  <si>
    <t>Total VEPCO OPEB Expense</t>
  </si>
  <si>
    <t>Source - FERC Form 1, page 262-263.1, col. i</t>
  </si>
  <si>
    <t>lines 3, 4, 11, 19, 29, page 263</t>
  </si>
  <si>
    <t>line 21 (WV Misc), page 263</t>
  </si>
  <si>
    <t>line 16, page 263</t>
  </si>
  <si>
    <t>line 8, page 263</t>
  </si>
  <si>
    <t>line 28, page 263</t>
  </si>
  <si>
    <t>Detail of Exclusions in Account 9566000</t>
  </si>
  <si>
    <t>Total Transmission Expenses (FERC Form 1, page 321, line 112)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</si>
  <si>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</si>
  <si>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</si>
  <si>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</si>
  <si>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</si>
  <si>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</si>
  <si>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</si>
  <si>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</si>
  <si>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</si>
  <si>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</si>
  <si>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</si>
  <si>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</si>
  <si>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</si>
  <si>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</si>
  <si>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</si>
  <si>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</si>
  <si>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</si>
  <si>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</si>
  <si>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</si>
  <si>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</si>
  <si>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</si>
  <si>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</si>
  <si>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</si>
  <si>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</si>
  <si>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</si>
  <si>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</si>
  <si>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</si>
  <si>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</si>
  <si>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</si>
  <si>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</si>
  <si>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</si>
  <si>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</si>
  <si>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</si>
  <si>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</si>
  <si>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</si>
  <si>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</si>
  <si>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</si>
  <si>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</si>
  <si>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</si>
  <si>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</si>
  <si>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</si>
  <si>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</si>
  <si>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</si>
  <si>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</si>
  <si>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</si>
  <si>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</si>
  <si>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</si>
  <si>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</si>
  <si>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</si>
  <si>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</si>
  <si>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</si>
  <si>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</si>
  <si>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Rider amounts not recoverable through the Transmission formula rate.</t>
  </si>
  <si>
    <t>line 10, 12, page 263</t>
  </si>
  <si>
    <t>Line 39</t>
  </si>
  <si>
    <t>Property - Maine</t>
  </si>
  <si>
    <t>Gross Receipts</t>
  </si>
  <si>
    <t>line 6, page 263.1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</si>
  <si>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</si>
  <si>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</si>
  <si>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</si>
  <si>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</si>
  <si>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</si>
  <si>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</si>
  <si>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</si>
  <si>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Line 3</t>
  </si>
  <si>
    <t>Property - Indiana</t>
  </si>
  <si>
    <t>Property - Tennessee</t>
  </si>
  <si>
    <t>Total Property Tax, FERC Form 1</t>
  </si>
  <si>
    <t>Transmission Operations - Load Dispatching</t>
  </si>
  <si>
    <t>Total Operation (sum lines 1-16)</t>
  </si>
  <si>
    <t>Total Maintenance (sum lines 18-27)</t>
  </si>
  <si>
    <t xml:space="preserve">  (line 17 + line 28)</t>
  </si>
  <si>
    <t>NOTE:  Amounts in Column P lines 1-29 correspond to the 2018 FERC Form No. 1, page 321, lines 83-112.</t>
  </si>
  <si>
    <r>
      <t xml:space="preserve">Misc Transmission Expenses </t>
    </r>
    <r>
      <rPr>
        <sz val="10"/>
        <rFont val="Arial"/>
        <family val="2"/>
      </rPr>
      <t>(see lines 30-34 below for exclusions)</t>
    </r>
  </si>
  <si>
    <t>Account 9566000 Exclusions (sum lines 30 - 33)</t>
  </si>
  <si>
    <t>Difference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</si>
  <si>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</si>
  <si>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</si>
  <si>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</si>
  <si>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</si>
  <si>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</si>
  <si>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</si>
  <si>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</si>
  <si>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</si>
  <si>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</si>
  <si>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</si>
  <si>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</si>
  <si>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</si>
  <si>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</si>
  <si>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</si>
  <si>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</si>
  <si>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</si>
  <si>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</si>
  <si>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</si>
  <si>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</si>
  <si>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</si>
  <si>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</si>
  <si>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</si>
  <si>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</si>
  <si>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</si>
  <si>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</si>
  <si>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</si>
  <si>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</si>
  <si>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</si>
  <si>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</si>
  <si>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lines 26, 33, page 263</t>
  </si>
  <si>
    <t>Property - Alabama</t>
  </si>
  <si>
    <t>13 Month</t>
  </si>
  <si>
    <t>Expense Ratio (line 8)</t>
  </si>
  <si>
    <t>Subtotal VEPCO OPEB, net of capitalization (line 1 * line 2)</t>
  </si>
  <si>
    <t>Voluntary Retirement Plan Reclassification from DTECH</t>
  </si>
  <si>
    <t>Total VEPCO OPEB, net of capitalization (line 3 + line 4)</t>
  </si>
  <si>
    <t>Expense Ratio - VEPCO (line 6 / line 7)</t>
  </si>
  <si>
    <t>Expense Ratio (line 15)</t>
  </si>
  <si>
    <t>DTECH OPEB Billed to VEPCO, net of capitalization (line 10 * line 11)</t>
  </si>
  <si>
    <t>Total DTECH Salaries &amp; Wages</t>
  </si>
  <si>
    <t>Total DTECH O&amp;M Salaries &amp; Wages</t>
  </si>
  <si>
    <t>Expense Ratio - DTECH (line 14 / line 13)</t>
  </si>
  <si>
    <t>Voluntary Retirement Plan Reclassification from DES to VEPCO</t>
  </si>
  <si>
    <t>Total DES OPEB Billed to VEPCO, net of capitalization (line 17 + line 18)</t>
  </si>
  <si>
    <t>Total VEPCO OPEB Expense (line 5 + line 12 + line 19)</t>
  </si>
  <si>
    <t>(a) Willis Towers Watson letter dated March 20, 2020, page 2.</t>
  </si>
  <si>
    <t>(b) 2020 FERC Form 1, page 354, line 28.</t>
  </si>
  <si>
    <t>(c) 2020 FERC Form 1, page 355, line 96.</t>
  </si>
  <si>
    <t>Total Transmission Expenses as Reflected on ATT5, line 63</t>
  </si>
  <si>
    <t>(line 29 - line 6 - line 10 - line 34)</t>
  </si>
  <si>
    <t>Scheduling, System Control and Dispatch Service (line 6)</t>
  </si>
  <si>
    <t>Reliability, Planning and Standards Development Services (line 10)</t>
  </si>
  <si>
    <t>PJM/ERCOT Regulation/DOMLSE Operating Rsv/Spin Rsv Charges (line 30)</t>
  </si>
  <si>
    <t>PJM/MISO Misc Admin Fees (line 31)</t>
  </si>
  <si>
    <t>Reg Liability EDIT - Amortization - O&amp;M (line 32)</t>
  </si>
  <si>
    <t>A4 RAC Deferral/Recovery Amount (line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</si>
</sst>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u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2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5" fillId="53" borderId="0" applyNumberFormat="0" applyBorder="0" applyAlignment="0" applyProtection="0"/>
    <xf numFmtId="0" fontId="45" fillId="56" borderId="0" applyNumberFormat="0" applyBorder="0" applyAlignment="0" applyProtection="0"/>
    <xf numFmtId="0" fontId="45" fillId="59" borderId="0" applyNumberFormat="0" applyBorder="0" applyAlignment="0" applyProtection="0"/>
    <xf numFmtId="0" fontId="45" fillId="62" borderId="0" applyNumberFormat="0" applyBorder="0" applyAlignment="0" applyProtection="0"/>
    <xf numFmtId="0" fontId="45" fillId="65" borderId="0" applyNumberFormat="0" applyBorder="0" applyAlignment="0" applyProtection="0"/>
    <xf numFmtId="0" fontId="45" fillId="68" borderId="0" applyNumberFormat="0" applyBorder="0" applyAlignment="0" applyProtection="0"/>
    <xf numFmtId="0" fontId="45" fillId="54" borderId="0" applyNumberFormat="0" applyBorder="0" applyAlignment="0" applyProtection="0"/>
    <xf numFmtId="0" fontId="45" fillId="57" borderId="0" applyNumberFormat="0" applyBorder="0" applyAlignment="0" applyProtection="0"/>
    <xf numFmtId="0" fontId="45" fillId="60" borderId="0" applyNumberFormat="0" applyBorder="0" applyAlignment="0" applyProtection="0"/>
    <xf numFmtId="0" fontId="45" fillId="63" borderId="0" applyNumberFormat="0" applyBorder="0" applyAlignment="0" applyProtection="0"/>
    <xf numFmtId="0" fontId="45" fillId="66" borderId="0" applyNumberFormat="0" applyBorder="0" applyAlignment="0" applyProtection="0"/>
    <xf numFmtId="0" fontId="45" fillId="69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47" fillId="61" borderId="0" applyNumberFormat="0" applyBorder="0" applyAlignment="0" applyProtection="0"/>
    <xf numFmtId="0" fontId="47" fillId="64" borderId="0" applyNumberFormat="0" applyBorder="0" applyAlignment="0" applyProtection="0"/>
    <xf numFmtId="0" fontId="47" fillId="67" borderId="0" applyNumberFormat="0" applyBorder="0" applyAlignment="0" applyProtection="0"/>
    <xf numFmtId="0" fontId="47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3" fontId="5" fillId="0" borderId="0" applyFill="0" applyBorder="0" applyAlignment="0" applyProtection="0"/>
    <xf numFmtId="0" fontId="50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50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1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4" fillId="0" borderId="0"/>
    <xf numFmtId="0" fontId="5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5" fillId="0" borderId="0"/>
    <xf numFmtId="0" fontId="17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17" fillId="26" borderId="0"/>
    <xf numFmtId="0" fontId="48" fillId="0" borderId="0"/>
    <xf numFmtId="0" fontId="17" fillId="26" borderId="0"/>
  </cellStyleXfs>
  <cellXfs count="142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166" fontId="41" fillId="0" borderId="0" xfId="1" applyNumberFormat="1" applyFont="1" applyFill="1" applyAlignment="1">
      <alignment horizontal="right"/>
    </xf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41" fontId="1" fillId="0" borderId="0" xfId="9409" applyNumberFormat="1"/>
    <xf numFmtId="0" fontId="1" fillId="0" borderId="0" xfId="9409" applyAlignment="1">
      <alignment horizontal="left"/>
    </xf>
    <xf numFmtId="41" fontId="1" fillId="0" borderId="0" xfId="9409" applyNumberFormat="1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41" fontId="27" fillId="0" borderId="0" xfId="9409" applyNumberFormat="1" applyFont="1" applyAlignment="1">
      <alignment horizontal="center"/>
    </xf>
    <xf numFmtId="0" fontId="36" fillId="52" borderId="0" xfId="9409" applyFont="1" applyFill="1"/>
    <xf numFmtId="0" fontId="1" fillId="52" borderId="0" xfId="9409" applyFill="1"/>
    <xf numFmtId="41" fontId="27" fillId="52" borderId="0" xfId="9409" applyNumberFormat="1" applyFont="1" applyFill="1" applyAlignment="1">
      <alignment horizontal="center"/>
    </xf>
    <xf numFmtId="0" fontId="0" fillId="0" borderId="0" xfId="9409" applyFont="1"/>
    <xf numFmtId="41" fontId="1" fillId="52" borderId="0" xfId="9409" applyNumberFormat="1" applyFill="1"/>
    <xf numFmtId="42" fontId="33" fillId="0" borderId="0" xfId="9409" applyNumberFormat="1" applyFont="1"/>
    <xf numFmtId="0" fontId="2" fillId="0" borderId="0" xfId="9409" applyFont="1" applyAlignment="1">
      <alignment horizontal="center"/>
    </xf>
    <xf numFmtId="0" fontId="2" fillId="52" borderId="0" xfId="9409" applyFont="1" applyFill="1"/>
    <xf numFmtId="42" fontId="2" fillId="52" borderId="0" xfId="9409" applyNumberFormat="1" applyFont="1" applyFill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41" fontId="0" fillId="0" borderId="0" xfId="0" applyNumberFormat="1" applyFont="1"/>
    <xf numFmtId="0" fontId="42" fillId="0" borderId="0" xfId="9409" applyFont="1" applyAlignment="1">
      <alignment horizontal="left"/>
    </xf>
    <xf numFmtId="0" fontId="43" fillId="0" borderId="0" xfId="9409" applyFont="1" applyAlignment="1">
      <alignment horizontal="left"/>
    </xf>
    <xf numFmtId="41" fontId="5" fillId="0" borderId="0" xfId="8658" applyNumberFormat="1" applyFont="1"/>
    <xf numFmtId="41" fontId="5" fillId="0" borderId="0" xfId="8658" applyNumberFormat="1" applyFont="1" applyBorder="1"/>
    <xf numFmtId="0" fontId="5" fillId="0" borderId="0" xfId="8658" applyFont="1" applyBorder="1"/>
    <xf numFmtId="0" fontId="5" fillId="0" borderId="0" xfId="8658" applyFont="1" applyBorder="1" applyAlignment="1">
      <alignment horizontal="center"/>
    </xf>
    <xf numFmtId="42" fontId="5" fillId="0" borderId="0" xfId="8658" applyNumberFormat="1" applyFont="1" applyBorder="1"/>
    <xf numFmtId="164" fontId="5" fillId="0" borderId="0" xfId="8658" applyNumberFormat="1" applyFont="1" applyBorder="1"/>
    <xf numFmtId="43" fontId="5" fillId="0" borderId="0" xfId="8658" applyNumberFormat="1" applyFont="1" applyBorder="1"/>
    <xf numFmtId="44" fontId="5" fillId="0" borderId="0" xfId="8658" applyNumberFormat="1" applyFont="1" applyBorder="1"/>
    <xf numFmtId="43" fontId="5" fillId="0" borderId="0" xfId="8658" applyNumberFormat="1" applyFont="1"/>
    <xf numFmtId="43" fontId="31" fillId="0" borderId="0" xfId="8658" applyNumberFormat="1" applyFont="1" applyBorder="1"/>
    <xf numFmtId="44" fontId="4" fillId="0" borderId="16" xfId="8658" applyNumberFormat="1" applyFont="1" applyBorder="1"/>
    <xf numFmtId="42" fontId="17" fillId="0" borderId="0" xfId="8658" applyNumberFormat="1" applyFont="1" applyBorder="1" applyAlignment="1">
      <alignment horizontal="center"/>
    </xf>
    <xf numFmtId="0" fontId="17" fillId="0" borderId="0" xfId="8658" applyFont="1" applyBorder="1" applyAlignment="1">
      <alignment horizontal="center"/>
    </xf>
    <xf numFmtId="44" fontId="4" fillId="0" borderId="0" xfId="8658" applyNumberFormat="1" applyFont="1" applyBorder="1"/>
    <xf numFmtId="0" fontId="45" fillId="0" borderId="0" xfId="0" applyFont="1"/>
    <xf numFmtId="0" fontId="5" fillId="0" borderId="0" xfId="8658" applyFont="1"/>
    <xf numFmtId="43" fontId="31" fillId="0" borderId="0" xfId="8658" applyNumberFormat="1" applyFont="1" applyFill="1" applyBorder="1"/>
    <xf numFmtId="43" fontId="5" fillId="0" borderId="0" xfId="8658" applyNumberFormat="1" applyFont="1" applyFill="1" applyBorder="1"/>
    <xf numFmtId="44" fontId="5" fillId="0" borderId="0" xfId="8658" applyNumberFormat="1" applyFont="1" applyFill="1" applyBorder="1"/>
    <xf numFmtId="0" fontId="46" fillId="0" borderId="0" xfId="0" applyFont="1"/>
    <xf numFmtId="0" fontId="45" fillId="0" borderId="0" xfId="0" applyFont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167" fontId="4" fillId="0" borderId="17" xfId="8658" applyNumberFormat="1" applyFont="1" applyBorder="1" applyAlignment="1">
      <alignment horizontal="center"/>
    </xf>
    <xf numFmtId="0" fontId="4" fillId="0" borderId="17" xfId="8658" applyFont="1" applyBorder="1" applyAlignment="1">
      <alignment horizontal="center"/>
    </xf>
    <xf numFmtId="0" fontId="4" fillId="0" borderId="0" xfId="8658" applyFont="1" applyBorder="1" applyAlignment="1"/>
    <xf numFmtId="0" fontId="3" fillId="0" borderId="0" xfId="9410" applyFont="1"/>
    <xf numFmtId="0" fontId="56" fillId="0" borderId="0" xfId="0" applyFont="1"/>
    <xf numFmtId="0" fontId="5" fillId="0" borderId="0" xfId="0" applyFont="1"/>
    <xf numFmtId="10" fontId="33" fillId="0" borderId="14" xfId="9409" applyNumberFormat="1" applyFont="1" applyBorder="1"/>
    <xf numFmtId="43" fontId="57" fillId="0" borderId="0" xfId="9409" applyNumberFormat="1" applyFont="1"/>
    <xf numFmtId="41" fontId="57" fillId="0" borderId="0" xfId="9409" applyNumberFormat="1" applyFont="1"/>
    <xf numFmtId="0" fontId="57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9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0" applyNumberFormat="1" applyFont="1" applyFill="1" applyBorder="1"/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60" fillId="0" borderId="0" xfId="0" applyFont="1" applyFill="1" applyAlignment="1">
      <alignment horizontal="center"/>
    </xf>
    <xf numFmtId="0" fontId="4" fillId="0" borderId="17" xfId="8658" applyFont="1" applyBorder="1" applyAlignment="1">
      <alignment horizontal="center" wrapText="1"/>
    </xf>
    <xf numFmtId="17" fontId="39" fillId="0" borderId="14" xfId="0" applyNumberFormat="1" applyFont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42" fontId="33" fillId="0" borderId="14" xfId="9409" applyNumberFormat="1" applyFont="1" applyBorder="1"/>
    <xf numFmtId="0" fontId="61" fillId="0" borderId="0" xfId="9409" applyFont="1"/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</cellXfs>
  <cellStyles count="10112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HY44\AppData\Local\Microsoft\Windows\Temporary%20Internet%20Files\Content.Outlook\G86ZBMKK\A-2018-12_YTD_DES_Salaries_and%20Wages_to_VP_RC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%20Planning%20&amp;%20Report\Chelsee%20Emigh\Inventory\Invento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ACCT/Transmission%20Formula/Transmission%20Formula%20-%202019/2019%20True-Up/OPEB/OPEB%20Calc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- ZFR_FERC_DETAIL_ALV"/>
      <sheetName val="2 - Pivot Direct"/>
      <sheetName val="3 - Monthly Topsides"/>
      <sheetName val="4- Pivot Monthly Topsides"/>
      <sheetName val="5-DES Salaries and Wages"/>
    </sheetNames>
    <sheetDataSet>
      <sheetData sheetId="0">
        <row r="60">
          <cell r="E60" t="str">
            <v>2018 December YTD</v>
          </cell>
        </row>
      </sheetData>
      <sheetData sheetId="1"/>
      <sheetData sheetId="2">
        <row r="4">
          <cell r="D4">
            <v>9403000</v>
          </cell>
          <cell r="E4">
            <v>87007.469999999972</v>
          </cell>
        </row>
        <row r="5">
          <cell r="D5">
            <v>9404000</v>
          </cell>
          <cell r="E5">
            <v>4290533.6399999987</v>
          </cell>
        </row>
        <row r="6">
          <cell r="D6">
            <v>9408100</v>
          </cell>
          <cell r="E6">
            <v>8631349.6999999844</v>
          </cell>
        </row>
        <row r="7">
          <cell r="D7">
            <v>9408300</v>
          </cell>
          <cell r="E7">
            <v>122752.08999999997</v>
          </cell>
        </row>
        <row r="8">
          <cell r="D8">
            <v>9415000</v>
          </cell>
          <cell r="E8">
            <v>0</v>
          </cell>
        </row>
        <row r="9">
          <cell r="D9">
            <v>9416000</v>
          </cell>
          <cell r="E9">
            <v>-2276279.9300000002</v>
          </cell>
        </row>
        <row r="10">
          <cell r="D10">
            <v>9421000</v>
          </cell>
          <cell r="E10">
            <v>-4006869.4799999995</v>
          </cell>
        </row>
        <row r="11">
          <cell r="D11">
            <v>9426100</v>
          </cell>
          <cell r="E11">
            <v>1453652.1000000059</v>
          </cell>
        </row>
        <row r="12">
          <cell r="D12">
            <v>9426200</v>
          </cell>
          <cell r="E12">
            <v>68903.10000000002</v>
          </cell>
        </row>
        <row r="13">
          <cell r="D13">
            <v>9426400</v>
          </cell>
          <cell r="E13">
            <v>423926.91000000201</v>
          </cell>
        </row>
        <row r="14">
          <cell r="D14">
            <v>9426500</v>
          </cell>
          <cell r="E14">
            <v>2152040.4899999993</v>
          </cell>
        </row>
        <row r="15">
          <cell r="D15">
            <v>9431000</v>
          </cell>
          <cell r="E15">
            <v>1130982.52</v>
          </cell>
        </row>
        <row r="16">
          <cell r="D16">
            <v>9500000</v>
          </cell>
          <cell r="E16">
            <v>13797849.62999998</v>
          </cell>
        </row>
        <row r="17">
          <cell r="D17">
            <v>9506000</v>
          </cell>
          <cell r="E17">
            <v>973319.83999999939</v>
          </cell>
        </row>
        <row r="18">
          <cell r="D18">
            <v>9507000</v>
          </cell>
          <cell r="E18">
            <v>697866.55999999994</v>
          </cell>
        </row>
        <row r="19">
          <cell r="D19">
            <v>9517000</v>
          </cell>
          <cell r="E19">
            <v>16953671.63000001</v>
          </cell>
        </row>
        <row r="20">
          <cell r="D20">
            <v>9524000</v>
          </cell>
          <cell r="E20">
            <v>641189.47999999975</v>
          </cell>
        </row>
        <row r="21">
          <cell r="D21">
            <v>9525000</v>
          </cell>
          <cell r="E21">
            <v>1083255.1999999997</v>
          </cell>
        </row>
        <row r="22">
          <cell r="D22">
            <v>9535000</v>
          </cell>
          <cell r="E22">
            <v>666957.74000000069</v>
          </cell>
        </row>
        <row r="23">
          <cell r="D23">
            <v>9539000</v>
          </cell>
          <cell r="E23">
            <v>46944.919999999976</v>
          </cell>
        </row>
        <row r="24">
          <cell r="D24">
            <v>9540000</v>
          </cell>
          <cell r="E24">
            <v>46110.810000000005</v>
          </cell>
        </row>
        <row r="25">
          <cell r="D25">
            <v>9546000</v>
          </cell>
          <cell r="E25">
            <v>3874902.4699999969</v>
          </cell>
        </row>
        <row r="26">
          <cell r="D26">
            <v>9549000</v>
          </cell>
          <cell r="E26">
            <v>274953.19999999995</v>
          </cell>
        </row>
        <row r="27">
          <cell r="D27">
            <v>9550000</v>
          </cell>
          <cell r="E27">
            <v>264589.09999999992</v>
          </cell>
        </row>
        <row r="28">
          <cell r="D28">
            <v>9901000</v>
          </cell>
          <cell r="E28">
            <v>1069351.8700000001</v>
          </cell>
        </row>
        <row r="29">
          <cell r="D29">
            <v>9903000</v>
          </cell>
          <cell r="E29">
            <v>7092031.4199999981</v>
          </cell>
        </row>
        <row r="30">
          <cell r="D30">
            <v>9920000</v>
          </cell>
          <cell r="E30">
            <v>74979102.739999905</v>
          </cell>
        </row>
        <row r="31">
          <cell r="D31">
            <v>9920100</v>
          </cell>
          <cell r="E31">
            <v>1181809.289999994</v>
          </cell>
        </row>
        <row r="32">
          <cell r="D32">
            <v>9920200</v>
          </cell>
          <cell r="E32">
            <v>17641434.009999946</v>
          </cell>
        </row>
        <row r="33">
          <cell r="D33">
            <v>9920300</v>
          </cell>
          <cell r="E33">
            <v>9196146.7399999984</v>
          </cell>
        </row>
        <row r="34">
          <cell r="D34">
            <v>9921000</v>
          </cell>
          <cell r="E34">
            <v>6582764.1099999752</v>
          </cell>
        </row>
        <row r="35">
          <cell r="D35">
            <v>9921100</v>
          </cell>
          <cell r="E35">
            <v>1481859.9799999997</v>
          </cell>
        </row>
        <row r="36">
          <cell r="D36">
            <v>9921300</v>
          </cell>
          <cell r="E36">
            <v>7905189.830000001</v>
          </cell>
        </row>
        <row r="37">
          <cell r="D37">
            <v>9923000</v>
          </cell>
          <cell r="E37">
            <v>48487222.170000196</v>
          </cell>
        </row>
        <row r="38">
          <cell r="D38">
            <v>9925000</v>
          </cell>
          <cell r="E38">
            <v>1190.2999999999979</v>
          </cell>
        </row>
        <row r="39">
          <cell r="D39">
            <v>9926000</v>
          </cell>
          <cell r="E39">
            <v>44871.969999999994</v>
          </cell>
        </row>
        <row r="40">
          <cell r="D40">
            <v>9926100</v>
          </cell>
          <cell r="E40">
            <v>9116410.920000026</v>
          </cell>
        </row>
        <row r="41">
          <cell r="D41">
            <v>9926200</v>
          </cell>
          <cell r="E41">
            <v>6358235.0499999998</v>
          </cell>
        </row>
        <row r="42">
          <cell r="D42">
            <v>9926300</v>
          </cell>
          <cell r="E42">
            <v>-4580950.4900000114</v>
          </cell>
        </row>
        <row r="43">
          <cell r="D43">
            <v>9926400</v>
          </cell>
          <cell r="E43">
            <v>7824963.5199999986</v>
          </cell>
        </row>
        <row r="44">
          <cell r="D44">
            <v>9926500</v>
          </cell>
          <cell r="E44">
            <v>3502416.2399999998</v>
          </cell>
        </row>
        <row r="45">
          <cell r="D45">
            <v>9928000</v>
          </cell>
          <cell r="E45">
            <v>1015436.5600000008</v>
          </cell>
        </row>
        <row r="46">
          <cell r="D46">
            <v>9930100</v>
          </cell>
          <cell r="E46">
            <v>1298377.9299999995</v>
          </cell>
        </row>
        <row r="47">
          <cell r="D47">
            <v>9930200</v>
          </cell>
          <cell r="E47">
            <v>1988715.2400000037</v>
          </cell>
        </row>
        <row r="48">
          <cell r="D48">
            <v>9931000</v>
          </cell>
          <cell r="E48">
            <v>537981.78</v>
          </cell>
        </row>
      </sheetData>
      <sheetData sheetId="3"/>
      <sheetData sheetId="4">
        <row r="3">
          <cell r="D3">
            <v>9403000</v>
          </cell>
          <cell r="E3">
            <v>105272.21999999997</v>
          </cell>
        </row>
        <row r="4">
          <cell r="D4">
            <v>9404000</v>
          </cell>
          <cell r="E4">
            <v>1968972.1300000004</v>
          </cell>
        </row>
        <row r="5">
          <cell r="D5">
            <v>9408100</v>
          </cell>
          <cell r="E5">
            <v>12563947.27</v>
          </cell>
        </row>
        <row r="6">
          <cell r="D6">
            <v>9408300</v>
          </cell>
          <cell r="E6">
            <v>102788.39999999998</v>
          </cell>
        </row>
        <row r="7">
          <cell r="D7">
            <v>9421000</v>
          </cell>
          <cell r="E7">
            <v>-2985519.6299999994</v>
          </cell>
        </row>
        <row r="8">
          <cell r="D8">
            <v>9426100</v>
          </cell>
          <cell r="E8">
            <v>1232119.7099999995</v>
          </cell>
        </row>
        <row r="9">
          <cell r="D9">
            <v>9426200</v>
          </cell>
          <cell r="E9">
            <v>95430.610000000044</v>
          </cell>
        </row>
        <row r="10">
          <cell r="D10">
            <v>9426400</v>
          </cell>
          <cell r="E10">
            <v>1172697.67</v>
          </cell>
        </row>
        <row r="11">
          <cell r="D11">
            <v>9426500</v>
          </cell>
          <cell r="E11">
            <v>3167400.7999999993</v>
          </cell>
        </row>
        <row r="12">
          <cell r="D12">
            <v>9431000</v>
          </cell>
          <cell r="E12">
            <v>1361514.2999999996</v>
          </cell>
        </row>
        <row r="13">
          <cell r="D13">
            <v>9500000</v>
          </cell>
          <cell r="E13">
            <v>1082981</v>
          </cell>
        </row>
        <row r="14">
          <cell r="D14">
            <v>9505000</v>
          </cell>
          <cell r="E14">
            <v>1496169.1099999999</v>
          </cell>
        </row>
        <row r="15">
          <cell r="D15">
            <v>9510000</v>
          </cell>
          <cell r="E15">
            <v>350839</v>
          </cell>
        </row>
        <row r="16">
          <cell r="D16">
            <v>9517000</v>
          </cell>
          <cell r="E16">
            <v>1783358</v>
          </cell>
        </row>
        <row r="17">
          <cell r="D17">
            <v>9523000</v>
          </cell>
          <cell r="E17">
            <v>5076556.7200000007</v>
          </cell>
        </row>
        <row r="18">
          <cell r="D18">
            <v>9528000</v>
          </cell>
          <cell r="E18">
            <v>460522</v>
          </cell>
        </row>
        <row r="19">
          <cell r="D19">
            <v>9535000</v>
          </cell>
          <cell r="E19">
            <v>77905</v>
          </cell>
        </row>
        <row r="20">
          <cell r="D20">
            <v>9541000</v>
          </cell>
          <cell r="E20">
            <v>34985</v>
          </cell>
        </row>
        <row r="21">
          <cell r="D21">
            <v>9548000</v>
          </cell>
          <cell r="E21">
            <v>571792.69999999995</v>
          </cell>
        </row>
        <row r="22">
          <cell r="D22">
            <v>9560000</v>
          </cell>
          <cell r="E22">
            <v>776704</v>
          </cell>
        </row>
        <row r="23">
          <cell r="D23">
            <v>9566000</v>
          </cell>
          <cell r="E23">
            <v>3567756.74</v>
          </cell>
        </row>
        <row r="24">
          <cell r="D24">
            <v>9568000</v>
          </cell>
          <cell r="E24">
            <v>395605</v>
          </cell>
        </row>
        <row r="25">
          <cell r="D25">
            <v>9580000</v>
          </cell>
          <cell r="E25">
            <v>2142776</v>
          </cell>
        </row>
        <row r="26">
          <cell r="D26">
            <v>9588000</v>
          </cell>
          <cell r="E26">
            <v>4829453.1300000008</v>
          </cell>
        </row>
        <row r="27">
          <cell r="D27">
            <v>9590000</v>
          </cell>
          <cell r="E27">
            <v>540573</v>
          </cell>
        </row>
        <row r="28">
          <cell r="D28">
            <v>9901000</v>
          </cell>
          <cell r="E28">
            <v>654757</v>
          </cell>
        </row>
        <row r="29">
          <cell r="D29">
            <v>9903000</v>
          </cell>
          <cell r="E29">
            <v>3534245.9899999993</v>
          </cell>
        </row>
        <row r="30">
          <cell r="D30">
            <v>9909000</v>
          </cell>
          <cell r="E30">
            <v>0</v>
          </cell>
        </row>
        <row r="31">
          <cell r="D31">
            <v>9920000</v>
          </cell>
          <cell r="E31">
            <v>49740851.649999999</v>
          </cell>
        </row>
        <row r="32">
          <cell r="D32">
            <v>9920100</v>
          </cell>
          <cell r="E32">
            <v>479466.44000000088</v>
          </cell>
        </row>
        <row r="33">
          <cell r="D33">
            <v>9920200</v>
          </cell>
          <cell r="E33">
            <v>17619509.099999987</v>
          </cell>
        </row>
        <row r="34">
          <cell r="D34">
            <v>9920300</v>
          </cell>
          <cell r="E34">
            <v>11268228.200000003</v>
          </cell>
        </row>
        <row r="35">
          <cell r="D35">
            <v>9921000</v>
          </cell>
          <cell r="E35">
            <v>7899594.4000000004</v>
          </cell>
        </row>
        <row r="36">
          <cell r="D36">
            <v>9921100</v>
          </cell>
          <cell r="E36">
            <v>2168173.9300000006</v>
          </cell>
        </row>
        <row r="37">
          <cell r="D37">
            <v>9921300</v>
          </cell>
          <cell r="E37">
            <v>11121467.259999996</v>
          </cell>
        </row>
        <row r="38">
          <cell r="D38">
            <v>9923000</v>
          </cell>
          <cell r="E38">
            <v>-215379188.83999988</v>
          </cell>
        </row>
        <row r="39">
          <cell r="D39">
            <v>9925000</v>
          </cell>
          <cell r="E39">
            <v>3470.8300000000163</v>
          </cell>
        </row>
        <row r="40">
          <cell r="D40">
            <v>9926000</v>
          </cell>
          <cell r="E40">
            <v>-47233.959999999992</v>
          </cell>
        </row>
        <row r="41">
          <cell r="D41">
            <v>9926100</v>
          </cell>
          <cell r="E41">
            <v>17744660.599999998</v>
          </cell>
        </row>
        <row r="42">
          <cell r="D42">
            <v>9926200</v>
          </cell>
          <cell r="E42">
            <v>11330910.060000006</v>
          </cell>
        </row>
        <row r="43">
          <cell r="D43">
            <v>9926300</v>
          </cell>
          <cell r="E43">
            <v>-8671276.1700000055</v>
          </cell>
        </row>
        <row r="44">
          <cell r="D44">
            <v>9926400</v>
          </cell>
          <cell r="E44">
            <v>13786738.599999994</v>
          </cell>
        </row>
        <row r="45">
          <cell r="D45">
            <v>9926500</v>
          </cell>
          <cell r="E45">
            <v>6784539.7300000042</v>
          </cell>
        </row>
        <row r="46">
          <cell r="D46">
            <v>9928000</v>
          </cell>
          <cell r="E46">
            <v>902047.34</v>
          </cell>
        </row>
        <row r="47">
          <cell r="D47">
            <v>9930100</v>
          </cell>
          <cell r="E47">
            <v>1409000.1400000001</v>
          </cell>
        </row>
        <row r="48">
          <cell r="D48">
            <v>9930200</v>
          </cell>
          <cell r="E48">
            <v>1203338.7500000005</v>
          </cell>
        </row>
        <row r="49">
          <cell r="D49">
            <v>9931000</v>
          </cell>
          <cell r="E49">
            <v>744749.12000000023</v>
          </cell>
        </row>
        <row r="50">
          <cell r="D50">
            <v>9932000</v>
          </cell>
          <cell r="E50">
            <v>5360716.8699999982</v>
          </cell>
        </row>
        <row r="51">
          <cell r="D51">
            <v>9935000</v>
          </cell>
          <cell r="E51">
            <v>18368633.080000002</v>
          </cell>
        </row>
        <row r="52">
          <cell r="D52">
            <v>9932000</v>
          </cell>
          <cell r="E52">
            <v>2343110.88</v>
          </cell>
        </row>
        <row r="53">
          <cell r="D53">
            <v>9935000</v>
          </cell>
          <cell r="E53">
            <v>18728087.410000011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ata"/>
      <sheetName val="Lookup"/>
      <sheetName val="ProjProfileDesc"/>
      <sheetName val="ProjDef"/>
    </sheetNames>
    <sheetDataSet>
      <sheetData sheetId="0" refreshError="1"/>
      <sheetData sheetId="1" refreshError="1"/>
      <sheetData sheetId="2">
        <row r="2">
          <cell r="E2" t="str">
            <v>5600</v>
          </cell>
        </row>
      </sheetData>
      <sheetData sheetId="3"/>
      <sheetData sheetId="4">
        <row r="2">
          <cell r="A2" t="str">
            <v>003334</v>
          </cell>
          <cell r="B2" t="str">
            <v>North Pole Sub-2nd Tx, 56MVA &amp; Circuit</v>
          </cell>
          <cell r="C2" t="str">
            <v>1000</v>
          </cell>
          <cell r="D2" t="str">
            <v>3300</v>
          </cell>
          <cell r="E2" t="str">
            <v>Distribution CapEx</v>
          </cell>
        </row>
        <row r="3">
          <cell r="A3" t="str">
            <v>003350</v>
          </cell>
          <cell r="B3" t="str">
            <v>Hermitage Sub - 84MVA Tx &amp; 2-34.5kV Circ</v>
          </cell>
          <cell r="C3" t="str">
            <v>1000</v>
          </cell>
          <cell r="D3" t="str">
            <v>3300</v>
          </cell>
          <cell r="E3" t="str">
            <v>Distribution CapEx</v>
          </cell>
        </row>
        <row r="4">
          <cell r="A4" t="str">
            <v>003407</v>
          </cell>
          <cell r="B4" t="str">
            <v>Walthall Sub-2nd 33MVA Tx &amp; 1 Circuit</v>
          </cell>
          <cell r="C4" t="str">
            <v>1000</v>
          </cell>
          <cell r="D4" t="str">
            <v>3300</v>
          </cell>
          <cell r="E4" t="str">
            <v>Distribution CapEx</v>
          </cell>
        </row>
        <row r="5">
          <cell r="A5" t="str">
            <v>003420</v>
          </cell>
          <cell r="B5" t="str">
            <v>Harvell Sub-Install 7th 13.2kV Circuit</v>
          </cell>
          <cell r="C5" t="str">
            <v>1000</v>
          </cell>
          <cell r="D5" t="str">
            <v>3300</v>
          </cell>
          <cell r="E5" t="str">
            <v>Distribution CapEx</v>
          </cell>
        </row>
        <row r="6">
          <cell r="A6" t="str">
            <v>003438</v>
          </cell>
          <cell r="B6" t="str">
            <v>Tyler Sub-Install 5th 34.5kV Brk &amp; Cir</v>
          </cell>
          <cell r="C6" t="str">
            <v>1000</v>
          </cell>
          <cell r="D6" t="str">
            <v>3300</v>
          </cell>
          <cell r="E6" t="str">
            <v>Distribution CapEx</v>
          </cell>
        </row>
        <row r="7">
          <cell r="A7" t="str">
            <v>003456</v>
          </cell>
          <cell r="B7" t="str">
            <v>Baileys Creek Sub-Upgrade TX1 and TX2</v>
          </cell>
          <cell r="C7" t="str">
            <v>1000</v>
          </cell>
          <cell r="D7" t="str">
            <v>3300</v>
          </cell>
          <cell r="E7" t="str">
            <v>Distribution CapEx</v>
          </cell>
        </row>
        <row r="8">
          <cell r="A8" t="str">
            <v>2016SSDTE</v>
          </cell>
          <cell r="B8" t="str">
            <v>GP Elect Trans Sub Station Tools &amp; Equip</v>
          </cell>
          <cell r="C8" t="str">
            <v>1000</v>
          </cell>
          <cell r="D8" t="str">
            <v>3270</v>
          </cell>
          <cell r="E8" t="str">
            <v>Corporate</v>
          </cell>
        </row>
        <row r="9">
          <cell r="A9" t="str">
            <v>204198</v>
          </cell>
          <cell r="B9" t="str">
            <v>Plymouth Sub-Convert 2 115kv Tx FET10149</v>
          </cell>
          <cell r="C9" t="str">
            <v>1000</v>
          </cell>
          <cell r="D9" t="str">
            <v>3300</v>
          </cell>
          <cell r="E9" t="str">
            <v>Distribution CapEx</v>
          </cell>
        </row>
        <row r="10">
          <cell r="A10" t="str">
            <v>204247</v>
          </cell>
          <cell r="B10" t="str">
            <v>Burton Sub I/S 2nd Tx FET10775</v>
          </cell>
          <cell r="C10" t="str">
            <v>1000</v>
          </cell>
          <cell r="D10" t="str">
            <v>3300</v>
          </cell>
          <cell r="E10" t="str">
            <v>Distribution CapEx</v>
          </cell>
        </row>
        <row r="11">
          <cell r="A11" t="str">
            <v>204258</v>
          </cell>
          <cell r="B11" t="str">
            <v>Green Run Sub R/P Tx #1 FET11045</v>
          </cell>
          <cell r="C11" t="str">
            <v>1000</v>
          </cell>
          <cell r="D11" t="str">
            <v>3300</v>
          </cell>
          <cell r="E11" t="str">
            <v>Distribution CapEx</v>
          </cell>
        </row>
        <row r="12">
          <cell r="A12" t="str">
            <v>24137F</v>
          </cell>
          <cell r="B12" t="str">
            <v>NAPS - Reserve Station Serv Transf. Repl</v>
          </cell>
          <cell r="C12" t="str">
            <v>1000</v>
          </cell>
          <cell r="D12" t="str">
            <v>3080</v>
          </cell>
          <cell r="E12" t="str">
            <v>Nuclear CapEx</v>
          </cell>
        </row>
        <row r="13">
          <cell r="A13" t="str">
            <v>29358C</v>
          </cell>
          <cell r="B13" t="str">
            <v>NAPS U2 ONLINE CHEM.MON.SYS. - PHASE 2</v>
          </cell>
          <cell r="C13" t="str">
            <v>1000</v>
          </cell>
          <cell r="D13" t="str">
            <v>3080</v>
          </cell>
          <cell r="E13" t="str">
            <v>Nuclear CapEx</v>
          </cell>
        </row>
        <row r="14">
          <cell r="A14" t="str">
            <v>29722</v>
          </cell>
          <cell r="B14" t="str">
            <v>SURRY-TURBINE BUILDING PIPE TUNNEL RELOC</v>
          </cell>
          <cell r="C14" t="str">
            <v>1000</v>
          </cell>
          <cell r="D14" t="str">
            <v>3020</v>
          </cell>
          <cell r="E14" t="str">
            <v>F&amp;H CapEx</v>
          </cell>
        </row>
        <row r="15">
          <cell r="A15" t="str">
            <v>37958</v>
          </cell>
          <cell r="B15" t="str">
            <v>F&amp;H Salvage - Sale of Assets</v>
          </cell>
          <cell r="C15" t="str">
            <v>1000</v>
          </cell>
          <cell r="D15" t="str">
            <v>3060</v>
          </cell>
          <cell r="E15" t="str">
            <v>F&amp;H CapEx</v>
          </cell>
        </row>
        <row r="16">
          <cell r="A16" t="str">
            <v>39228</v>
          </cell>
          <cell r="B16" t="str">
            <v>REPL.OBSOLETE MCC BUCKET COMP.-N.A.</v>
          </cell>
          <cell r="C16" t="str">
            <v>1000</v>
          </cell>
          <cell r="D16" t="str">
            <v>3080</v>
          </cell>
          <cell r="E16" t="str">
            <v>Nuclear CapEx</v>
          </cell>
        </row>
        <row r="17">
          <cell r="A17" t="str">
            <v>39228B</v>
          </cell>
          <cell r="B17" t="str">
            <v>Replace U2 MCC Buckets Phase 3 Spring 16</v>
          </cell>
          <cell r="C17" t="str">
            <v>1000</v>
          </cell>
          <cell r="D17" t="str">
            <v>3010</v>
          </cell>
          <cell r="E17" t="str">
            <v>Nuclear CapEx</v>
          </cell>
        </row>
        <row r="18">
          <cell r="A18" t="str">
            <v>39229</v>
          </cell>
          <cell r="B18" t="str">
            <v>EDG VOLTAGE REGULATOR NAPS</v>
          </cell>
          <cell r="C18" t="str">
            <v>1000</v>
          </cell>
          <cell r="D18" t="str">
            <v>3010</v>
          </cell>
          <cell r="E18" t="str">
            <v>Nuclear CapEx</v>
          </cell>
        </row>
        <row r="19">
          <cell r="A19" t="str">
            <v>403409</v>
          </cell>
          <cell r="B19" t="str">
            <v>Walney Sub-3rd 84MVA TX</v>
          </cell>
          <cell r="C19" t="str">
            <v>1000</v>
          </cell>
          <cell r="D19" t="str">
            <v>3300</v>
          </cell>
          <cell r="E19" t="str">
            <v>Distribution CapEx</v>
          </cell>
        </row>
        <row r="20">
          <cell r="A20" t="str">
            <v>403422</v>
          </cell>
          <cell r="B20" t="str">
            <v>Warrenton - I/S 5th Cir (471) FET# 10549</v>
          </cell>
          <cell r="C20" t="str">
            <v>1000</v>
          </cell>
          <cell r="D20" t="str">
            <v>3300</v>
          </cell>
          <cell r="E20" t="str">
            <v>Distribution CapEx</v>
          </cell>
        </row>
        <row r="21">
          <cell r="A21" t="str">
            <v>403427</v>
          </cell>
          <cell r="B21" t="str">
            <v>Livingston Heights Substation Rebuild</v>
          </cell>
          <cell r="C21" t="str">
            <v>1000</v>
          </cell>
          <cell r="D21" t="str">
            <v>3300</v>
          </cell>
          <cell r="E21" t="str">
            <v>Distribution CapEx</v>
          </cell>
        </row>
        <row r="22">
          <cell r="A22" t="str">
            <v>403432</v>
          </cell>
          <cell r="B22" t="str">
            <v>Beulah Sub - Upgrade to 33MVA TXs</v>
          </cell>
          <cell r="C22" t="str">
            <v>1000</v>
          </cell>
          <cell r="D22" t="str">
            <v>3300</v>
          </cell>
          <cell r="E22" t="str">
            <v>Distribution CapEx</v>
          </cell>
        </row>
        <row r="23">
          <cell r="A23" t="str">
            <v>403441</v>
          </cell>
          <cell r="B23" t="str">
            <v>Rosslyn Sub - Central Place connect</v>
          </cell>
          <cell r="C23" t="str">
            <v>1000</v>
          </cell>
          <cell r="D23" t="str">
            <v>3300</v>
          </cell>
          <cell r="E23" t="str">
            <v>Distribution CapEx</v>
          </cell>
        </row>
        <row r="24">
          <cell r="A24" t="str">
            <v>403455</v>
          </cell>
          <cell r="B24" t="str">
            <v>Sherwood Sub- 5th &amp; 6th Cir</v>
          </cell>
          <cell r="C24" t="str">
            <v>1000</v>
          </cell>
          <cell r="D24" t="str">
            <v>3300</v>
          </cell>
          <cell r="E24" t="str">
            <v>Distribution CapEx</v>
          </cell>
        </row>
        <row r="25">
          <cell r="A25" t="str">
            <v>403464</v>
          </cell>
          <cell r="B25" t="str">
            <v>Belvoir Sub - I/S 6th cir (320) FET10939</v>
          </cell>
          <cell r="C25" t="str">
            <v>1000</v>
          </cell>
          <cell r="D25" t="str">
            <v>3300</v>
          </cell>
          <cell r="E25" t="str">
            <v>Distribution CapEx</v>
          </cell>
        </row>
        <row r="26">
          <cell r="A26" t="str">
            <v>403468</v>
          </cell>
          <cell r="B26" t="str">
            <v>Sunset Hills Sub-I/S Bus #2 and CB 443</v>
          </cell>
          <cell r="C26" t="str">
            <v>1000</v>
          </cell>
          <cell r="D26" t="str">
            <v>3300</v>
          </cell>
          <cell r="E26" t="str">
            <v>Distribution CapEx</v>
          </cell>
        </row>
        <row r="27">
          <cell r="A27" t="str">
            <v>403471</v>
          </cell>
          <cell r="B27" t="str">
            <v>EPG Sub - I/S 2nd 34.5kV brkr FET#10991</v>
          </cell>
          <cell r="C27" t="str">
            <v>1000</v>
          </cell>
          <cell r="D27" t="str">
            <v>3300</v>
          </cell>
          <cell r="E27" t="str">
            <v>Distribution CapEx</v>
          </cell>
        </row>
        <row r="28">
          <cell r="A28" t="str">
            <v>403480</v>
          </cell>
          <cell r="B28" t="str">
            <v>Pacific Sub-84 MVA Tx &amp; 3 Cir</v>
          </cell>
          <cell r="C28" t="str">
            <v>1000</v>
          </cell>
          <cell r="D28" t="str">
            <v>3300</v>
          </cell>
          <cell r="E28" t="str">
            <v>Distribution CapEx</v>
          </cell>
        </row>
        <row r="29">
          <cell r="A29" t="str">
            <v>403485</v>
          </cell>
          <cell r="B29" t="str">
            <v>Pleasant View Sub - R/P TX #1</v>
          </cell>
          <cell r="C29" t="str">
            <v>1000</v>
          </cell>
          <cell r="D29" t="str">
            <v>3300</v>
          </cell>
          <cell r="E29" t="str">
            <v>Distribution CapEx</v>
          </cell>
        </row>
        <row r="30">
          <cell r="A30" t="str">
            <v>413288</v>
          </cell>
          <cell r="B30" t="str">
            <v>North Alexandria Sub - 75MVA Tx, 3 Ckt.</v>
          </cell>
          <cell r="C30" t="str">
            <v>1000</v>
          </cell>
          <cell r="D30" t="str">
            <v>3300</v>
          </cell>
          <cell r="E30" t="str">
            <v>Distribution CapEx</v>
          </cell>
        </row>
        <row r="31">
          <cell r="A31" t="str">
            <v>43600B</v>
          </cell>
          <cell r="B31" t="str">
            <v>Piezometers w/Pressure Record Transducer</v>
          </cell>
          <cell r="C31" t="str">
            <v>1000</v>
          </cell>
          <cell r="D31" t="str">
            <v>3080</v>
          </cell>
          <cell r="E31" t="str">
            <v>Nuclear CapEx</v>
          </cell>
        </row>
        <row r="32">
          <cell r="A32" t="str">
            <v>43600C</v>
          </cell>
          <cell r="B32" t="str">
            <v>Secondary Side Tritium Sealing</v>
          </cell>
          <cell r="C32" t="str">
            <v>1000</v>
          </cell>
          <cell r="D32" t="str">
            <v>3080</v>
          </cell>
          <cell r="E32" t="str">
            <v>Nuclear CapEx</v>
          </cell>
        </row>
        <row r="33">
          <cell r="A33" t="str">
            <v>43600G</v>
          </cell>
          <cell r="B33" t="str">
            <v>Aux. Bldg Floor Drain Liner Installation</v>
          </cell>
          <cell r="C33" t="str">
            <v>1000</v>
          </cell>
          <cell r="D33" t="str">
            <v>3080</v>
          </cell>
          <cell r="E33" t="str">
            <v>Nuclear CapEx</v>
          </cell>
        </row>
        <row r="34">
          <cell r="A34" t="str">
            <v>43611</v>
          </cell>
          <cell r="B34" t="str">
            <v>SURRY- Perm. Pwr to Sec. office on TDeck</v>
          </cell>
          <cell r="C34" t="str">
            <v>1000</v>
          </cell>
          <cell r="D34" t="str">
            <v>3080</v>
          </cell>
          <cell r="E34" t="str">
            <v>Nuclear CapEx</v>
          </cell>
        </row>
        <row r="35">
          <cell r="A35" t="str">
            <v>4591</v>
          </cell>
          <cell r="B35" t="str">
            <v>2A1 S.W. SPRAY ARRAY REPL. - N. Anna</v>
          </cell>
          <cell r="C35" t="str">
            <v>1000</v>
          </cell>
          <cell r="D35" t="str">
            <v>3080</v>
          </cell>
          <cell r="E35" t="str">
            <v>Nuclear CapEx</v>
          </cell>
        </row>
        <row r="36">
          <cell r="A36" t="str">
            <v>4591A</v>
          </cell>
          <cell r="B36" t="str">
            <v>2A2 S.W.  SPRAY ARRAY REPL. - N. ANNA</v>
          </cell>
          <cell r="C36" t="str">
            <v>1000</v>
          </cell>
          <cell r="D36" t="str">
            <v>3080</v>
          </cell>
          <cell r="E36" t="str">
            <v>Nuclear CapEx</v>
          </cell>
        </row>
        <row r="37">
          <cell r="A37" t="str">
            <v>4591B</v>
          </cell>
          <cell r="B37" t="str">
            <v>1A2 S.W. Spray Array Repl.- N. A</v>
          </cell>
          <cell r="C37" t="str">
            <v>1000</v>
          </cell>
          <cell r="D37" t="str">
            <v>3080</v>
          </cell>
          <cell r="E37" t="str">
            <v>Nuclear CapEx</v>
          </cell>
        </row>
        <row r="38">
          <cell r="A38" t="str">
            <v>4591C</v>
          </cell>
          <cell r="B38" t="str">
            <v>1B2 SW. Spray Array Repl.- N. A</v>
          </cell>
          <cell r="C38" t="str">
            <v>1000</v>
          </cell>
          <cell r="D38" t="str">
            <v>3080</v>
          </cell>
          <cell r="E38" t="str">
            <v>Nuclear CapEx</v>
          </cell>
        </row>
        <row r="39">
          <cell r="A39" t="str">
            <v>4591D</v>
          </cell>
          <cell r="B39" t="str">
            <v>1A1 S.W. Spray Array Repl.- N. A</v>
          </cell>
          <cell r="C39" t="str">
            <v>1000</v>
          </cell>
          <cell r="D39" t="str">
            <v>3080</v>
          </cell>
          <cell r="E39" t="str">
            <v>Nuclear CapEx</v>
          </cell>
        </row>
        <row r="40">
          <cell r="A40" t="str">
            <v>4591E</v>
          </cell>
          <cell r="B40" t="str">
            <v>1B1 S.W. Spray Array Repl.- N. A</v>
          </cell>
          <cell r="C40" t="str">
            <v>1000</v>
          </cell>
          <cell r="D40" t="str">
            <v>3110</v>
          </cell>
          <cell r="E40" t="str">
            <v>Nuclear CapEx</v>
          </cell>
        </row>
        <row r="41">
          <cell r="A41" t="str">
            <v>4591F</v>
          </cell>
          <cell r="B41" t="str">
            <v>2B1 S.W. Spray Array Repl.- N. A</v>
          </cell>
          <cell r="C41" t="str">
            <v>1000</v>
          </cell>
          <cell r="D41" t="str">
            <v>3080</v>
          </cell>
          <cell r="E41" t="str">
            <v>Nuclear CapEx</v>
          </cell>
        </row>
        <row r="42">
          <cell r="A42" t="str">
            <v>4591G</v>
          </cell>
          <cell r="B42" t="str">
            <v>2B2 S.W. Spray Array Repl.- N. A</v>
          </cell>
          <cell r="C42" t="str">
            <v>1000</v>
          </cell>
          <cell r="D42" t="str">
            <v>3080</v>
          </cell>
          <cell r="E42" t="str">
            <v>Nuclear CapEx</v>
          </cell>
        </row>
        <row r="43">
          <cell r="A43" t="str">
            <v>4610A1</v>
          </cell>
          <cell r="B43" t="str">
            <v>NAPS-Remove U1 Contaminated Turbine Mtls</v>
          </cell>
          <cell r="C43" t="str">
            <v>1000</v>
          </cell>
          <cell r="D43" t="str">
            <v>3010</v>
          </cell>
          <cell r="E43" t="str">
            <v>Nuclear CapEx</v>
          </cell>
        </row>
        <row r="44">
          <cell r="A44" t="str">
            <v>47079</v>
          </cell>
          <cell r="B44" t="str">
            <v>CARD REPL.-SOLID STATE PROT.SYSTEM-NA U2</v>
          </cell>
          <cell r="C44" t="str">
            <v>1000</v>
          </cell>
          <cell r="D44" t="str">
            <v>3010</v>
          </cell>
          <cell r="E44" t="str">
            <v>Nuclear CapEx</v>
          </cell>
        </row>
        <row r="45">
          <cell r="A45" t="str">
            <v>50755</v>
          </cell>
          <cell r="B45" t="str">
            <v>ET Line Bonding and Grounding</v>
          </cell>
          <cell r="C45" t="str">
            <v>1000</v>
          </cell>
          <cell r="D45" t="str">
            <v>3200</v>
          </cell>
          <cell r="E45" t="str">
            <v>Transmission CapEx</v>
          </cell>
        </row>
        <row r="46">
          <cell r="A46" t="str">
            <v>52372C</v>
          </cell>
          <cell r="B46" t="str">
            <v>N2 NAPS RCP R24 SPRING 2016</v>
          </cell>
          <cell r="C46" t="str">
            <v>1000</v>
          </cell>
          <cell r="D46" t="str">
            <v>3010</v>
          </cell>
          <cell r="E46" t="str">
            <v>Nuclear CapEx</v>
          </cell>
        </row>
        <row r="47">
          <cell r="A47" t="str">
            <v>52375B</v>
          </cell>
          <cell r="B47" t="str">
            <v>SPS - FLEX Equipment</v>
          </cell>
          <cell r="C47" t="str">
            <v>1000</v>
          </cell>
          <cell r="D47" t="str">
            <v>3080</v>
          </cell>
          <cell r="E47" t="str">
            <v>Nuclear CapEx</v>
          </cell>
        </row>
        <row r="48">
          <cell r="A48" t="str">
            <v>53743</v>
          </cell>
          <cell r="B48" t="str">
            <v>MTST New Rail Unloading System</v>
          </cell>
          <cell r="C48" t="str">
            <v>1000</v>
          </cell>
          <cell r="D48" t="str">
            <v>3060</v>
          </cell>
          <cell r="E48" t="str">
            <v>F&amp;H CapEx</v>
          </cell>
        </row>
        <row r="49">
          <cell r="A49" t="str">
            <v>57264</v>
          </cell>
          <cell r="B49" t="str">
            <v>SPS - Fire Protection System Replacement</v>
          </cell>
          <cell r="C49" t="str">
            <v>1000</v>
          </cell>
          <cell r="D49" t="str">
            <v>3080</v>
          </cell>
          <cell r="E49" t="str">
            <v>Nuclear CapEx</v>
          </cell>
        </row>
        <row r="50">
          <cell r="A50" t="str">
            <v>57432</v>
          </cell>
          <cell r="B50" t="str">
            <v>Fuel Oil Pumphouse CO2 System Repl</v>
          </cell>
          <cell r="C50" t="str">
            <v>1000</v>
          </cell>
          <cell r="D50" t="str">
            <v>3010</v>
          </cell>
          <cell r="E50" t="str">
            <v>Nuclear CapEx</v>
          </cell>
        </row>
        <row r="51">
          <cell r="A51" t="str">
            <v>58181</v>
          </cell>
          <cell r="B51" t="str">
            <v>MTST #1 Air Compressor Replacement</v>
          </cell>
          <cell r="C51" t="str">
            <v>1000</v>
          </cell>
          <cell r="D51" t="str">
            <v>3060</v>
          </cell>
          <cell r="E51" t="str">
            <v>F&amp;H CapEx</v>
          </cell>
        </row>
        <row r="52">
          <cell r="A52" t="str">
            <v>58408</v>
          </cell>
          <cell r="B52" t="str">
            <v>Corten Refurbishment</v>
          </cell>
          <cell r="C52" t="str">
            <v>1000</v>
          </cell>
          <cell r="D52" t="str">
            <v>3200</v>
          </cell>
          <cell r="E52" t="str">
            <v>Transmission CapEx</v>
          </cell>
        </row>
        <row r="53">
          <cell r="A53" t="str">
            <v>58846</v>
          </cell>
          <cell r="B53" t="str">
            <v>SPS - Pipe Tunnel CC Piping Project</v>
          </cell>
          <cell r="C53" t="str">
            <v>1000</v>
          </cell>
          <cell r="D53" t="str">
            <v>3080</v>
          </cell>
          <cell r="E53" t="str">
            <v>Nuclear CapEx</v>
          </cell>
        </row>
        <row r="54">
          <cell r="A54" t="str">
            <v>59084C</v>
          </cell>
          <cell r="B54" t="str">
            <v>SPS - 01-CW-P-1C Pipe Refurbishment</v>
          </cell>
          <cell r="C54" t="str">
            <v>1000</v>
          </cell>
          <cell r="D54" t="str">
            <v>3080</v>
          </cell>
          <cell r="E54" t="str">
            <v>Nuclear CapEx</v>
          </cell>
        </row>
        <row r="55">
          <cell r="A55" t="str">
            <v>59561</v>
          </cell>
          <cell r="B55" t="str">
            <v>Condensate Tank 10" Pipe Mod</v>
          </cell>
          <cell r="C55" t="str">
            <v>1000</v>
          </cell>
          <cell r="D55" t="str">
            <v>3080</v>
          </cell>
          <cell r="E55" t="str">
            <v>Nuclear CapEx</v>
          </cell>
        </row>
        <row r="56">
          <cell r="A56" t="str">
            <v>61794</v>
          </cell>
          <cell r="B56" t="str">
            <v>R/P Wave Trap- Turner Sub Line 92</v>
          </cell>
          <cell r="C56" t="str">
            <v>1000</v>
          </cell>
          <cell r="D56" t="str">
            <v>3200</v>
          </cell>
          <cell r="E56" t="str">
            <v>Transmission CapEx</v>
          </cell>
        </row>
        <row r="57">
          <cell r="A57" t="str">
            <v>62341</v>
          </cell>
          <cell r="B57" t="str">
            <v>SPS - Replace Well "E" and Abandon Old</v>
          </cell>
          <cell r="C57" t="str">
            <v>1000</v>
          </cell>
          <cell r="D57" t="str">
            <v>3080</v>
          </cell>
          <cell r="E57" t="str">
            <v>Nuclear CapEx</v>
          </cell>
        </row>
        <row r="58">
          <cell r="A58" t="str">
            <v>64148</v>
          </cell>
          <cell r="B58" t="str">
            <v>MTST #3 Scrubber Make-Up Water Line Inst</v>
          </cell>
          <cell r="C58" t="str">
            <v>1000</v>
          </cell>
          <cell r="D58" t="str">
            <v>3060</v>
          </cell>
          <cell r="E58" t="str">
            <v>F&amp;H CapEx</v>
          </cell>
        </row>
        <row r="59">
          <cell r="A59" t="str">
            <v>64312</v>
          </cell>
          <cell r="B59" t="str">
            <v>BG - Cooling Water Isolation Skid</v>
          </cell>
          <cell r="C59" t="str">
            <v>1000</v>
          </cell>
          <cell r="D59" t="str">
            <v>3160</v>
          </cell>
          <cell r="E59" t="str">
            <v>F&amp;H CapEx</v>
          </cell>
        </row>
        <row r="60">
          <cell r="A60" t="str">
            <v>64324</v>
          </cell>
          <cell r="B60" t="str">
            <v>Bearing Cooling Bypass Line Installation</v>
          </cell>
          <cell r="C60" t="str">
            <v>1000</v>
          </cell>
          <cell r="D60" t="str">
            <v>3010</v>
          </cell>
          <cell r="E60" t="str">
            <v>Nuclear CapEx</v>
          </cell>
        </row>
        <row r="61">
          <cell r="A61" t="str">
            <v>64457</v>
          </cell>
          <cell r="B61" t="str">
            <v>15 HP Air Compressor in Paint Shop</v>
          </cell>
          <cell r="C61" t="str">
            <v>1000</v>
          </cell>
          <cell r="D61" t="str">
            <v>3010</v>
          </cell>
          <cell r="E61" t="str">
            <v>Nuclear CapEx</v>
          </cell>
        </row>
        <row r="62">
          <cell r="A62" t="str">
            <v>64523</v>
          </cell>
          <cell r="B62" t="str">
            <v>SPS - Control Room Annex Upgrade</v>
          </cell>
          <cell r="C62" t="str">
            <v>1000</v>
          </cell>
          <cell r="D62" t="str">
            <v>3080</v>
          </cell>
          <cell r="E62" t="str">
            <v>Nuclear CapEx</v>
          </cell>
        </row>
        <row r="63">
          <cell r="A63" t="str">
            <v>64532</v>
          </cell>
          <cell r="B63" t="str">
            <v>MTST #3 Superheat Pendant Platen Replace</v>
          </cell>
          <cell r="C63" t="str">
            <v>1000</v>
          </cell>
          <cell r="D63" t="str">
            <v>3060</v>
          </cell>
          <cell r="E63" t="str">
            <v>F&amp;H CapEx</v>
          </cell>
        </row>
        <row r="64">
          <cell r="A64" t="str">
            <v>64533</v>
          </cell>
          <cell r="B64" t="str">
            <v>MTST #3 Radiant Reheat Replacement</v>
          </cell>
          <cell r="C64" t="str">
            <v>1000</v>
          </cell>
          <cell r="D64" t="str">
            <v>3060</v>
          </cell>
          <cell r="E64" t="str">
            <v>F&amp;H CapEx</v>
          </cell>
        </row>
        <row r="65">
          <cell r="A65" t="str">
            <v>64750</v>
          </cell>
          <cell r="B65" t="str">
            <v>SWVA- HMI Turbine Replacement</v>
          </cell>
          <cell r="C65" t="str">
            <v>1000</v>
          </cell>
          <cell r="D65" t="str">
            <v>3060</v>
          </cell>
          <cell r="E65" t="str">
            <v>F&amp;H CapEx</v>
          </cell>
        </row>
        <row r="66">
          <cell r="A66" t="str">
            <v>64785</v>
          </cell>
          <cell r="B66" t="str">
            <v>SPS - Replace SX152 Breaker</v>
          </cell>
          <cell r="C66" t="str">
            <v>1000</v>
          </cell>
          <cell r="D66" t="str">
            <v>3060</v>
          </cell>
          <cell r="E66" t="str">
            <v>F&amp;H CapEx</v>
          </cell>
        </row>
        <row r="67">
          <cell r="A67" t="str">
            <v>64849</v>
          </cell>
          <cell r="B67" t="str">
            <v>MTST #2 Air Compressor System Replacemen</v>
          </cell>
          <cell r="C67" t="str">
            <v>1000</v>
          </cell>
          <cell r="D67" t="str">
            <v>3060</v>
          </cell>
          <cell r="E67" t="str">
            <v>F&amp;H CapEx</v>
          </cell>
        </row>
        <row r="68">
          <cell r="A68" t="str">
            <v>64865</v>
          </cell>
          <cell r="B68" t="str">
            <v>Clover Vacuum Filter Replacement</v>
          </cell>
          <cell r="C68" t="str">
            <v>1000</v>
          </cell>
          <cell r="D68" t="str">
            <v>3060</v>
          </cell>
          <cell r="E68" t="str">
            <v>F&amp;H CapEx</v>
          </cell>
        </row>
        <row r="69">
          <cell r="A69" t="str">
            <v>65305</v>
          </cell>
          <cell r="B69" t="str">
            <v>Chesterfield Integrated Ash Project Land</v>
          </cell>
          <cell r="C69" t="str">
            <v>1000</v>
          </cell>
          <cell r="D69" t="str">
            <v>3060</v>
          </cell>
          <cell r="E69" t="str">
            <v>F&amp;H CapEx</v>
          </cell>
        </row>
        <row r="70">
          <cell r="A70" t="str">
            <v>65308</v>
          </cell>
          <cell r="B70" t="str">
            <v>Chesterfield Integr Ash Proj Wet to Dry</v>
          </cell>
          <cell r="C70" t="str">
            <v>1000</v>
          </cell>
          <cell r="D70" t="str">
            <v>3060</v>
          </cell>
          <cell r="E70" t="str">
            <v>F&amp;H CapEx</v>
          </cell>
        </row>
        <row r="71">
          <cell r="A71" t="str">
            <v>65337</v>
          </cell>
          <cell r="B71" t="str">
            <v>U2 Safeguards Missile Protection Mod</v>
          </cell>
          <cell r="C71" t="str">
            <v>1000</v>
          </cell>
          <cell r="D71" t="str">
            <v>3010</v>
          </cell>
          <cell r="E71" t="str">
            <v>Nuclear CapEx</v>
          </cell>
        </row>
        <row r="72">
          <cell r="A72" t="str">
            <v>65384</v>
          </cell>
          <cell r="B72" t="str">
            <v>MTST #3 SCR Inlet/Outlet Turning Vanes</v>
          </cell>
          <cell r="C72" t="str">
            <v>1000</v>
          </cell>
          <cell r="D72" t="str">
            <v>3060</v>
          </cell>
          <cell r="E72" t="str">
            <v>F&amp;H CapEx</v>
          </cell>
        </row>
        <row r="73">
          <cell r="A73" t="str">
            <v>65879</v>
          </cell>
          <cell r="B73" t="str">
            <v>MS0 Employee Support Facility Roof Repla</v>
          </cell>
          <cell r="C73" t="str">
            <v>1000</v>
          </cell>
          <cell r="D73" t="str">
            <v>3060</v>
          </cell>
          <cell r="E73" t="str">
            <v>F&amp;H CapEx</v>
          </cell>
        </row>
        <row r="74">
          <cell r="A74" t="str">
            <v>66061</v>
          </cell>
          <cell r="B74" t="str">
            <v>Training Center - R/P  Brkr &amp; Switch</v>
          </cell>
          <cell r="C74" t="str">
            <v>1000</v>
          </cell>
          <cell r="D74" t="str">
            <v>3300</v>
          </cell>
          <cell r="E74" t="str">
            <v>Distribution CapEx</v>
          </cell>
        </row>
        <row r="75">
          <cell r="A75" t="str">
            <v>66575</v>
          </cell>
          <cell r="B75" t="str">
            <v>Clover U1 Turbo Toc Installation</v>
          </cell>
          <cell r="C75" t="str">
            <v>1000</v>
          </cell>
          <cell r="D75" t="str">
            <v>3060</v>
          </cell>
          <cell r="E75" t="str">
            <v>F&amp;H CapEx</v>
          </cell>
        </row>
        <row r="76">
          <cell r="A76" t="str">
            <v>66968</v>
          </cell>
          <cell r="B76" t="str">
            <v>BR - U0 Repl Heated Air Dryer</v>
          </cell>
          <cell r="C76" t="str">
            <v>1000</v>
          </cell>
          <cell r="D76" t="str">
            <v>3060</v>
          </cell>
          <cell r="E76" t="str">
            <v>F&amp;H CapEx</v>
          </cell>
        </row>
        <row r="77">
          <cell r="A77" t="str">
            <v>67059</v>
          </cell>
          <cell r="B77" t="str">
            <v>VC00 Coal Unloading DCS</v>
          </cell>
          <cell r="C77" t="str">
            <v>1000</v>
          </cell>
          <cell r="D77" t="str">
            <v>3060</v>
          </cell>
          <cell r="E77" t="str">
            <v>F&amp;H CapEx</v>
          </cell>
        </row>
        <row r="78">
          <cell r="A78" t="str">
            <v>67202</v>
          </cell>
          <cell r="B78" t="str">
            <v>CH Multi-parameter Water Quality System</v>
          </cell>
          <cell r="C78" t="str">
            <v>1000</v>
          </cell>
          <cell r="D78" t="str">
            <v>3060</v>
          </cell>
          <cell r="E78" t="str">
            <v>F&amp;H CapEx</v>
          </cell>
        </row>
        <row r="79">
          <cell r="A79" t="str">
            <v>67426</v>
          </cell>
          <cell r="B79" t="str">
            <v>CH6 Screenwash Valve TV-28C Replacemen</v>
          </cell>
          <cell r="C79" t="str">
            <v>1000</v>
          </cell>
          <cell r="D79" t="str">
            <v>3060</v>
          </cell>
          <cell r="E79" t="str">
            <v>F&amp;H CapEx</v>
          </cell>
        </row>
        <row r="80">
          <cell r="A80" t="str">
            <v>67606</v>
          </cell>
          <cell r="B80" t="str">
            <v>CH6 "EAT" Tank Trip Valve Replacement</v>
          </cell>
          <cell r="C80" t="str">
            <v>1000</v>
          </cell>
          <cell r="D80" t="str">
            <v>3060</v>
          </cell>
          <cell r="E80" t="str">
            <v>F&amp;H CapEx</v>
          </cell>
        </row>
        <row r="81">
          <cell r="A81" t="str">
            <v>67670</v>
          </cell>
          <cell r="B81" t="str">
            <v>MS0 Portable Elect Heaters-Dewatering Bl</v>
          </cell>
          <cell r="C81" t="str">
            <v>1000</v>
          </cell>
          <cell r="D81" t="str">
            <v>3060</v>
          </cell>
          <cell r="E81" t="str">
            <v>F&amp;H CapEx</v>
          </cell>
        </row>
        <row r="82">
          <cell r="A82" t="str">
            <v>67716</v>
          </cell>
          <cell r="B82" t="str">
            <v>CH6 Soot Blowers Control Cabinet Replace</v>
          </cell>
          <cell r="C82" t="str">
            <v>1000</v>
          </cell>
          <cell r="D82" t="str">
            <v>3060</v>
          </cell>
          <cell r="E82" t="str">
            <v>F&amp;H CapEx</v>
          </cell>
        </row>
        <row r="83">
          <cell r="A83" t="str">
            <v>67763</v>
          </cell>
          <cell r="B83" t="str">
            <v>1-CW-P-1C Pump Refurbishment</v>
          </cell>
          <cell r="C83" t="str">
            <v>1000</v>
          </cell>
          <cell r="D83" t="str">
            <v>3010</v>
          </cell>
          <cell r="E83" t="str">
            <v>Nuclear CapEx</v>
          </cell>
        </row>
        <row r="84">
          <cell r="A84" t="str">
            <v>67887</v>
          </cell>
          <cell r="B84" t="str">
            <v>HPS - Replace Stacker Conveyor Gearbox</v>
          </cell>
          <cell r="C84" t="str">
            <v>1000</v>
          </cell>
          <cell r="D84" t="str">
            <v>3060</v>
          </cell>
          <cell r="E84" t="str">
            <v>F&amp;H CapEx</v>
          </cell>
        </row>
        <row r="85">
          <cell r="A85" t="str">
            <v>67896</v>
          </cell>
          <cell r="B85" t="str">
            <v>CH6 Replace ASW Motor P-1A</v>
          </cell>
          <cell r="C85" t="str">
            <v>1000</v>
          </cell>
          <cell r="D85" t="str">
            <v>3060</v>
          </cell>
          <cell r="E85" t="str">
            <v>F&amp;H CapEx</v>
          </cell>
        </row>
        <row r="86">
          <cell r="A86" t="str">
            <v>67999</v>
          </cell>
          <cell r="B86" t="str">
            <v>Morgan's Corner Solar (NC Navy)</v>
          </cell>
          <cell r="C86" t="str">
            <v>1000</v>
          </cell>
          <cell r="D86" t="str">
            <v>3171</v>
          </cell>
          <cell r="E86" t="str">
            <v>F&amp;H CapEx</v>
          </cell>
        </row>
        <row r="87">
          <cell r="A87" t="str">
            <v>68002</v>
          </cell>
          <cell r="B87" t="str">
            <v>West - Disconnect Replacements (L534)</v>
          </cell>
          <cell r="C87" t="str">
            <v>1000</v>
          </cell>
          <cell r="D87" t="str">
            <v>3300</v>
          </cell>
          <cell r="E87" t="str">
            <v>Distribution CapEx</v>
          </cell>
        </row>
        <row r="88">
          <cell r="A88" t="str">
            <v>68023</v>
          </cell>
          <cell r="B88" t="str">
            <v>Bayside - Replace failed CTs</v>
          </cell>
          <cell r="C88" t="str">
            <v>1000</v>
          </cell>
          <cell r="D88" t="str">
            <v>3300</v>
          </cell>
          <cell r="E88" t="str">
            <v>Distribution CapEx</v>
          </cell>
        </row>
        <row r="89">
          <cell r="A89" t="str">
            <v>68025</v>
          </cell>
          <cell r="B89" t="str">
            <v>Brown Boveri Sub - R/P Cap Cans</v>
          </cell>
          <cell r="C89" t="str">
            <v>1000</v>
          </cell>
          <cell r="D89" t="str">
            <v>3300</v>
          </cell>
          <cell r="E89" t="str">
            <v>Distribution CapEx</v>
          </cell>
        </row>
        <row r="90">
          <cell r="A90" t="str">
            <v>68029</v>
          </cell>
          <cell r="B90" t="str">
            <v>Quantico - Replace Breaker</v>
          </cell>
          <cell r="C90" t="str">
            <v>1000</v>
          </cell>
          <cell r="D90" t="str">
            <v>3300</v>
          </cell>
          <cell r="E90" t="str">
            <v>Distribution CapEx</v>
          </cell>
        </row>
        <row r="91">
          <cell r="A91" t="str">
            <v>68117</v>
          </cell>
          <cell r="B91" t="str">
            <v>Install Battery Monitors - 2016</v>
          </cell>
          <cell r="C91" t="str">
            <v>1000</v>
          </cell>
          <cell r="D91" t="str">
            <v>3200</v>
          </cell>
          <cell r="E91" t="str">
            <v>Transmission CapEx</v>
          </cell>
        </row>
        <row r="92">
          <cell r="A92" t="str">
            <v>68202</v>
          </cell>
          <cell r="B92" t="str">
            <v>Pleasant View - R/P Disconnect Switch</v>
          </cell>
          <cell r="C92" t="str">
            <v>1000</v>
          </cell>
          <cell r="D92" t="str">
            <v>3300</v>
          </cell>
          <cell r="E92" t="str">
            <v>Distribution CapEx</v>
          </cell>
        </row>
        <row r="93">
          <cell r="A93" t="str">
            <v>68204</v>
          </cell>
          <cell r="B93" t="str">
            <v>Green Run - Replace  Breaker</v>
          </cell>
          <cell r="C93" t="str">
            <v>1000</v>
          </cell>
          <cell r="D93" t="str">
            <v>3300</v>
          </cell>
          <cell r="E93" t="str">
            <v>Distribution CapEx</v>
          </cell>
        </row>
        <row r="94">
          <cell r="A94" t="str">
            <v>68402</v>
          </cell>
          <cell r="B94" t="str">
            <v>Acca - Replace Breaker</v>
          </cell>
          <cell r="C94" t="str">
            <v>1000</v>
          </cell>
          <cell r="D94" t="str">
            <v>3300</v>
          </cell>
          <cell r="E94" t="str">
            <v>Distribution CapEx</v>
          </cell>
        </row>
        <row r="95">
          <cell r="A95" t="str">
            <v>68403</v>
          </cell>
          <cell r="B95" t="str">
            <v>West Staunton - Replace Transformer</v>
          </cell>
          <cell r="C95" t="str">
            <v>1000</v>
          </cell>
          <cell r="D95" t="str">
            <v>3300</v>
          </cell>
          <cell r="E95" t="str">
            <v>Distribution CapEx</v>
          </cell>
        </row>
        <row r="96">
          <cell r="A96" t="str">
            <v>68405</v>
          </cell>
          <cell r="B96" t="str">
            <v>Fredericksburg - Tx &amp; Breaker R/P</v>
          </cell>
          <cell r="C96" t="str">
            <v>1000</v>
          </cell>
          <cell r="D96" t="str">
            <v>3300</v>
          </cell>
          <cell r="E96" t="str">
            <v>Distribution CapEx</v>
          </cell>
        </row>
        <row r="97">
          <cell r="A97" t="str">
            <v>68415</v>
          </cell>
          <cell r="B97" t="str">
            <v>GPS - CT Compressor Bleed Valve Replace</v>
          </cell>
          <cell r="C97" t="str">
            <v>1000</v>
          </cell>
          <cell r="D97" t="str">
            <v>3160</v>
          </cell>
          <cell r="E97" t="str">
            <v>F&amp;H CapEx</v>
          </cell>
        </row>
        <row r="98">
          <cell r="A98" t="str">
            <v>68421</v>
          </cell>
          <cell r="B98" t="str">
            <v>Beaumeade - Replace Arresters</v>
          </cell>
          <cell r="C98" t="str">
            <v>1000</v>
          </cell>
          <cell r="D98" t="str">
            <v>3300</v>
          </cell>
          <cell r="E98" t="str">
            <v>Distribution CapEx</v>
          </cell>
        </row>
        <row r="99">
          <cell r="A99" t="str">
            <v>68422</v>
          </cell>
          <cell r="B99" t="str">
            <v>Scotland Neck - Replace Breaker</v>
          </cell>
          <cell r="C99" t="str">
            <v>1000</v>
          </cell>
          <cell r="D99" t="str">
            <v>3300</v>
          </cell>
          <cell r="E99" t="str">
            <v>Distribution CapEx</v>
          </cell>
        </row>
        <row r="100">
          <cell r="A100" t="str">
            <v>68423</v>
          </cell>
          <cell r="B100" t="str">
            <v>Hollin Hall - Replace Regulators</v>
          </cell>
          <cell r="C100" t="str">
            <v>1000</v>
          </cell>
          <cell r="D100" t="str">
            <v>3300</v>
          </cell>
          <cell r="E100" t="str">
            <v>Distribution CapEx</v>
          </cell>
        </row>
        <row r="101">
          <cell r="A101" t="str">
            <v>69001</v>
          </cell>
          <cell r="B101" t="str">
            <v>PP Retube Aux Boiler</v>
          </cell>
          <cell r="C101" t="str">
            <v>1000</v>
          </cell>
          <cell r="D101" t="str">
            <v>3060</v>
          </cell>
          <cell r="E101" t="str">
            <v>F&amp;H CapEx</v>
          </cell>
        </row>
        <row r="102">
          <cell r="A102" t="str">
            <v>69060</v>
          </cell>
          <cell r="B102" t="str">
            <v>2-SD-P-2B LPHD Pump Refurbishment</v>
          </cell>
          <cell r="C102" t="str">
            <v>1000</v>
          </cell>
          <cell r="D102" t="str">
            <v>3010</v>
          </cell>
          <cell r="E102" t="str">
            <v>Nuclear CapEx</v>
          </cell>
        </row>
        <row r="103">
          <cell r="A103" t="str">
            <v>69109A</v>
          </cell>
          <cell r="B103" t="str">
            <v>SPS - 1-CW-P-1C Pump - Remove/Install</v>
          </cell>
          <cell r="C103" t="str">
            <v>1000</v>
          </cell>
          <cell r="D103" t="str">
            <v>3080</v>
          </cell>
          <cell r="E103" t="str">
            <v>Nuclear CapEx</v>
          </cell>
        </row>
        <row r="104">
          <cell r="A104" t="str">
            <v>71025</v>
          </cell>
          <cell r="B104" t="str">
            <v>PP5 'B' High Press Heater Drain Pump</v>
          </cell>
          <cell r="C104" t="str">
            <v>1000</v>
          </cell>
          <cell r="D104" t="str">
            <v>3060</v>
          </cell>
          <cell r="E104" t="str">
            <v>F&amp;H CapEx</v>
          </cell>
        </row>
        <row r="105">
          <cell r="A105" t="str">
            <v>71027</v>
          </cell>
          <cell r="B105" t="str">
            <v>PP5A-South Heavy Oil Tank Floor Repl</v>
          </cell>
          <cell r="C105" t="str">
            <v>1000</v>
          </cell>
          <cell r="D105" t="str">
            <v>3060</v>
          </cell>
          <cell r="E105" t="str">
            <v>F&amp;H CapEx</v>
          </cell>
        </row>
        <row r="106">
          <cell r="A106" t="str">
            <v>71058</v>
          </cell>
          <cell r="B106" t="str">
            <v>PP5 'C' ID Fan Pwr Cable Repl</v>
          </cell>
          <cell r="C106" t="str">
            <v>1000</v>
          </cell>
          <cell r="D106" t="str">
            <v>3060</v>
          </cell>
          <cell r="E106" t="str">
            <v>F&amp;H CapEx</v>
          </cell>
        </row>
        <row r="107">
          <cell r="A107" t="str">
            <v>942615</v>
          </cell>
          <cell r="B107" t="str">
            <v>Midlothian 500-R/P 500-230kV TX Bank #2</v>
          </cell>
          <cell r="C107" t="str">
            <v>1000</v>
          </cell>
          <cell r="D107" t="str">
            <v>3200</v>
          </cell>
          <cell r="E107" t="str">
            <v>Transmission CapEx</v>
          </cell>
        </row>
        <row r="108">
          <cell r="A108" t="str">
            <v>942811</v>
          </cell>
          <cell r="B108" t="str">
            <v>Remington - R/P SC142</v>
          </cell>
          <cell r="C108" t="str">
            <v>1000</v>
          </cell>
          <cell r="D108" t="str">
            <v>3200</v>
          </cell>
          <cell r="E108" t="str">
            <v>Transmission CapEx</v>
          </cell>
        </row>
        <row r="109">
          <cell r="A109" t="str">
            <v>943842</v>
          </cell>
          <cell r="B109" t="str">
            <v>Va Forging Ind - Batt &amp; Cabinet Install</v>
          </cell>
          <cell r="C109" t="str">
            <v>1000</v>
          </cell>
          <cell r="D109" t="str">
            <v>3300</v>
          </cell>
          <cell r="E109" t="str">
            <v>Distribution CapEx</v>
          </cell>
        </row>
        <row r="110">
          <cell r="A110" t="str">
            <v>943844</v>
          </cell>
          <cell r="B110" t="str">
            <v>Bloxoms Corner - Replace RTU</v>
          </cell>
          <cell r="C110" t="str">
            <v>1000</v>
          </cell>
          <cell r="D110" t="str">
            <v>3300</v>
          </cell>
          <cell r="E110" t="str">
            <v>Distribution CapEx</v>
          </cell>
        </row>
        <row r="111">
          <cell r="A111" t="str">
            <v>943866</v>
          </cell>
          <cell r="B111" t="str">
            <v>Charlottesville - R/P CB &amp; Disconnects</v>
          </cell>
          <cell r="C111" t="str">
            <v>1000</v>
          </cell>
          <cell r="D111" t="str">
            <v>3300</v>
          </cell>
          <cell r="E111" t="str">
            <v>Distribution CapEx</v>
          </cell>
        </row>
        <row r="112">
          <cell r="A112" t="str">
            <v>944161</v>
          </cell>
          <cell r="B112" t="str">
            <v>Kings Dominion - R/P CCVT Ln 47</v>
          </cell>
          <cell r="C112" t="str">
            <v>1000</v>
          </cell>
          <cell r="D112" t="str">
            <v>3200</v>
          </cell>
          <cell r="E112" t="str">
            <v>Transmission CapEx</v>
          </cell>
        </row>
        <row r="113">
          <cell r="A113" t="str">
            <v>944343</v>
          </cell>
          <cell r="B113" t="str">
            <v>Chickahominy-R/P CCVT's 287, 2024,</v>
          </cell>
          <cell r="C113" t="str">
            <v>1000</v>
          </cell>
          <cell r="D113" t="str">
            <v>3200</v>
          </cell>
          <cell r="E113" t="str">
            <v>Transmission CapEx</v>
          </cell>
        </row>
        <row r="114">
          <cell r="A114" t="str">
            <v>944384</v>
          </cell>
          <cell r="B114" t="str">
            <v>Independent Hill DP-R/P CT/PT ComboUnits</v>
          </cell>
          <cell r="C114" t="str">
            <v>1000</v>
          </cell>
          <cell r="D114" t="str">
            <v>3200</v>
          </cell>
          <cell r="E114" t="str">
            <v>Transmission CapEx</v>
          </cell>
        </row>
        <row r="115">
          <cell r="A115" t="str">
            <v>944401</v>
          </cell>
          <cell r="B115" t="str">
            <v>Mercury - I/S Control Enclosure</v>
          </cell>
          <cell r="C115" t="str">
            <v>1000</v>
          </cell>
          <cell r="D115" t="str">
            <v>3200</v>
          </cell>
          <cell r="E115" t="str">
            <v>Transmission CapEx</v>
          </cell>
        </row>
        <row r="116">
          <cell r="A116" t="str">
            <v>944402</v>
          </cell>
          <cell r="B116" t="str">
            <v>Dupont - Substa. Comm. Upgrade</v>
          </cell>
          <cell r="C116" t="str">
            <v>1000</v>
          </cell>
          <cell r="D116" t="str">
            <v>3200</v>
          </cell>
          <cell r="E116" t="str">
            <v>Transmission CapEx</v>
          </cell>
        </row>
        <row r="117">
          <cell r="A117" t="str">
            <v>944433</v>
          </cell>
          <cell r="B117" t="str">
            <v>Southampton - R/P 93 SLY Relays</v>
          </cell>
          <cell r="C117" t="str">
            <v>1000</v>
          </cell>
          <cell r="D117" t="str">
            <v>3200</v>
          </cell>
          <cell r="E117" t="str">
            <v>Transmission CapEx</v>
          </cell>
        </row>
        <row r="118">
          <cell r="A118" t="str">
            <v>944435</v>
          </cell>
          <cell r="B118" t="str">
            <v>Sowego DP-R/P CT/PT Combo Metering Units</v>
          </cell>
          <cell r="C118" t="str">
            <v>1000</v>
          </cell>
          <cell r="D118" t="str">
            <v>3200</v>
          </cell>
          <cell r="E118" t="str">
            <v>Transmission CapEx</v>
          </cell>
        </row>
        <row r="119">
          <cell r="A119" t="str">
            <v>944439</v>
          </cell>
          <cell r="B119" t="str">
            <v>Suffolk - R/P Line 246 Relays</v>
          </cell>
          <cell r="C119" t="str">
            <v>1000</v>
          </cell>
          <cell r="D119" t="str">
            <v>3200</v>
          </cell>
          <cell r="E119" t="str">
            <v>Transmission CapEx</v>
          </cell>
        </row>
        <row r="120">
          <cell r="A120" t="str">
            <v>944450</v>
          </cell>
          <cell r="B120" t="str">
            <v>Union Camp - R/P 93 SLY Relays</v>
          </cell>
          <cell r="C120" t="str">
            <v>1000</v>
          </cell>
          <cell r="D120" t="str">
            <v>3200</v>
          </cell>
          <cell r="E120" t="str">
            <v>Transmission CapEx</v>
          </cell>
        </row>
        <row r="121">
          <cell r="A121" t="str">
            <v>944454</v>
          </cell>
          <cell r="B121" t="str">
            <v>White Oak - R/P 2091, 286 Optimho Relays</v>
          </cell>
          <cell r="C121" t="str">
            <v>1000</v>
          </cell>
          <cell r="D121" t="str">
            <v>3200</v>
          </cell>
          <cell r="E121" t="str">
            <v>Transmission CapEx</v>
          </cell>
        </row>
        <row r="122">
          <cell r="A122" t="str">
            <v>944459</v>
          </cell>
          <cell r="B122" t="str">
            <v>Yadkin - R/P CCVT's Ln 2070, 2105</v>
          </cell>
          <cell r="C122" t="str">
            <v>1000</v>
          </cell>
          <cell r="D122" t="str">
            <v>3200</v>
          </cell>
          <cell r="E122" t="str">
            <v>Transmission CapEx</v>
          </cell>
        </row>
        <row r="123">
          <cell r="A123" t="str">
            <v>944503</v>
          </cell>
          <cell r="B123" t="str">
            <v>Altavista - I/S HS Brkrs TX #3 &amp; TX #4</v>
          </cell>
          <cell r="C123" t="str">
            <v>1000</v>
          </cell>
          <cell r="D123" t="str">
            <v>3200</v>
          </cell>
          <cell r="E123" t="str">
            <v>Transmission CapEx</v>
          </cell>
        </row>
        <row r="124">
          <cell r="A124" t="str">
            <v>944505</v>
          </cell>
          <cell r="B124" t="str">
            <v>Charlottesville-R/P Ckt Switcher H414M</v>
          </cell>
          <cell r="C124" t="str">
            <v>1000</v>
          </cell>
          <cell r="D124" t="str">
            <v>3200</v>
          </cell>
          <cell r="E124" t="str">
            <v>Transmission CapEx</v>
          </cell>
        </row>
        <row r="125">
          <cell r="A125" t="str">
            <v>944510</v>
          </cell>
          <cell r="B125" t="str">
            <v>Boykins - R/P 108 &amp; 140 Ln Relays</v>
          </cell>
          <cell r="C125" t="str">
            <v>1000</v>
          </cell>
          <cell r="D125" t="str">
            <v>3200</v>
          </cell>
          <cell r="E125" t="str">
            <v>Transmission CapEx</v>
          </cell>
        </row>
        <row r="126">
          <cell r="A126" t="str">
            <v>944511</v>
          </cell>
          <cell r="B126" t="str">
            <v>Boykins - Substa. Comm. Upgrade</v>
          </cell>
          <cell r="C126" t="str">
            <v>1000</v>
          </cell>
          <cell r="D126" t="str">
            <v>3200</v>
          </cell>
          <cell r="E126" t="str">
            <v>Transmission CapEx</v>
          </cell>
        </row>
        <row r="127">
          <cell r="A127" t="str">
            <v>944515</v>
          </cell>
          <cell r="B127" t="str">
            <v>Chesterfield - R/P 2003, 208 Ln Relays</v>
          </cell>
          <cell r="C127" t="str">
            <v>1000</v>
          </cell>
          <cell r="D127" t="str">
            <v>3200</v>
          </cell>
          <cell r="E127" t="str">
            <v>Transmission CapEx</v>
          </cell>
        </row>
        <row r="128">
          <cell r="A128" t="str">
            <v>944516</v>
          </cell>
          <cell r="B128" t="str">
            <v>Churchland - R/P 25758 &amp; 26755</v>
          </cell>
          <cell r="C128" t="str">
            <v>1000</v>
          </cell>
          <cell r="D128" t="str">
            <v>3200</v>
          </cell>
          <cell r="E128" t="str">
            <v>Transmission CapEx</v>
          </cell>
        </row>
        <row r="129">
          <cell r="A129" t="str">
            <v>944545</v>
          </cell>
          <cell r="B129" t="str">
            <v>Harmony Village-R/P 230-115kV TX #2</v>
          </cell>
          <cell r="C129" t="str">
            <v>1000</v>
          </cell>
          <cell r="D129" t="str">
            <v>3200</v>
          </cell>
          <cell r="E129" t="str">
            <v>Transmission CapEx</v>
          </cell>
        </row>
        <row r="130">
          <cell r="A130" t="str">
            <v>944549</v>
          </cell>
          <cell r="B130" t="str">
            <v>Kevlar - Substa. Comm. Upgrade</v>
          </cell>
          <cell r="C130" t="str">
            <v>1000</v>
          </cell>
          <cell r="D130" t="str">
            <v>3200</v>
          </cell>
          <cell r="E130" t="str">
            <v>Transmission CapEx</v>
          </cell>
        </row>
        <row r="131">
          <cell r="A131" t="str">
            <v>944557</v>
          </cell>
          <cell r="B131" t="str">
            <v>Long Creek - R/P CCVTs 27P1, 27P2</v>
          </cell>
          <cell r="C131" t="str">
            <v>1000</v>
          </cell>
          <cell r="D131" t="str">
            <v>3200</v>
          </cell>
          <cell r="E131" t="str">
            <v>Transmission CapEx</v>
          </cell>
        </row>
        <row r="132">
          <cell r="A132" t="str">
            <v>944573</v>
          </cell>
          <cell r="B132" t="str">
            <v>Plaza - Add new DFR/SER</v>
          </cell>
          <cell r="C132" t="str">
            <v>1000</v>
          </cell>
          <cell r="D132" t="str">
            <v>3200</v>
          </cell>
          <cell r="E132" t="str">
            <v>Transmission CapEx</v>
          </cell>
        </row>
        <row r="133">
          <cell r="A133" t="str">
            <v>944574</v>
          </cell>
          <cell r="B133" t="str">
            <v>Plaza - Substa. Comm. Upgrade</v>
          </cell>
          <cell r="C133" t="str">
            <v>1000</v>
          </cell>
          <cell r="D133" t="str">
            <v>3200</v>
          </cell>
          <cell r="E133" t="str">
            <v>Transmission CapEx</v>
          </cell>
        </row>
        <row r="134">
          <cell r="A134" t="str">
            <v>944584</v>
          </cell>
          <cell r="B134" t="str">
            <v>Southwest - R/P Bus #5 Protection Relays</v>
          </cell>
          <cell r="C134" t="str">
            <v>1000</v>
          </cell>
          <cell r="D134" t="str">
            <v>3200</v>
          </cell>
          <cell r="E134" t="str">
            <v>Transmission CapEx</v>
          </cell>
        </row>
        <row r="135">
          <cell r="A135" t="str">
            <v>944611</v>
          </cell>
          <cell r="B135" t="str">
            <v>Loudoun - I/S Physical Security Barrier</v>
          </cell>
          <cell r="C135" t="str">
            <v>1000</v>
          </cell>
          <cell r="D135" t="str">
            <v>3200</v>
          </cell>
          <cell r="E135" t="str">
            <v>Transmission CapEx</v>
          </cell>
        </row>
        <row r="136">
          <cell r="A136" t="str">
            <v>944620</v>
          </cell>
          <cell r="B136" t="str">
            <v>Dooms 500-I/S Physical Security Barrier</v>
          </cell>
          <cell r="C136" t="str">
            <v>1000</v>
          </cell>
          <cell r="D136" t="str">
            <v>3200</v>
          </cell>
          <cell r="E136" t="str">
            <v>Transmission CapEx</v>
          </cell>
        </row>
        <row r="137">
          <cell r="A137" t="str">
            <v>944633</v>
          </cell>
          <cell r="B137" t="str">
            <v>Mosby - I/S Physical Security Barrier</v>
          </cell>
          <cell r="C137" t="str">
            <v>1000</v>
          </cell>
          <cell r="D137" t="str">
            <v>3200</v>
          </cell>
          <cell r="E137" t="str">
            <v>Transmission CapEx</v>
          </cell>
        </row>
        <row r="138">
          <cell r="A138" t="str">
            <v>944634</v>
          </cell>
          <cell r="B138" t="str">
            <v>Midlothian 500 - R/P Brkr 563T576</v>
          </cell>
          <cell r="C138" t="str">
            <v>1000</v>
          </cell>
          <cell r="D138" t="str">
            <v>3200</v>
          </cell>
          <cell r="E138" t="str">
            <v>Transmission CapEx</v>
          </cell>
        </row>
        <row r="139">
          <cell r="A139" t="str">
            <v>944648</v>
          </cell>
          <cell r="B139" t="str">
            <v>Valley - R/P Bushings Spare 500kV TX</v>
          </cell>
          <cell r="C139" t="str">
            <v>1000</v>
          </cell>
          <cell r="D139" t="str">
            <v>3200</v>
          </cell>
          <cell r="E139" t="str">
            <v>Transmission CapEx</v>
          </cell>
        </row>
        <row r="140">
          <cell r="A140" t="str">
            <v>944655</v>
          </cell>
          <cell r="B140" t="str">
            <v>Elmont - I/S Physical Security Barrier</v>
          </cell>
          <cell r="C140" t="str">
            <v>1000</v>
          </cell>
          <cell r="D140" t="str">
            <v>3200</v>
          </cell>
          <cell r="E140" t="str">
            <v>Transmission CapEx</v>
          </cell>
        </row>
        <row r="141">
          <cell r="A141" t="str">
            <v>944665</v>
          </cell>
          <cell r="B141" t="str">
            <v>Cunningham-I/S Physical Security Barrier</v>
          </cell>
          <cell r="C141" t="str">
            <v>1000</v>
          </cell>
          <cell r="D141" t="str">
            <v>3200</v>
          </cell>
          <cell r="E141" t="str">
            <v>Transmission CapEx</v>
          </cell>
        </row>
        <row r="142">
          <cell r="A142" t="str">
            <v>944669</v>
          </cell>
          <cell r="B142" t="str">
            <v>Chancellor-I/S Physical Security Barrier</v>
          </cell>
          <cell r="C142" t="str">
            <v>1000</v>
          </cell>
          <cell r="D142" t="str">
            <v>3200</v>
          </cell>
          <cell r="E142" t="str">
            <v>Transmission CapEx</v>
          </cell>
        </row>
        <row r="143">
          <cell r="A143" t="str">
            <v>944683</v>
          </cell>
          <cell r="B143" t="str">
            <v>Yadkin - Upgrade 2070 Ln Trf Trip</v>
          </cell>
          <cell r="C143" t="str">
            <v>1000</v>
          </cell>
          <cell r="D143" t="str">
            <v>3200</v>
          </cell>
          <cell r="E143" t="str">
            <v>Transmission CapEx</v>
          </cell>
        </row>
        <row r="144">
          <cell r="A144" t="str">
            <v>944684</v>
          </cell>
          <cell r="B144" t="str">
            <v>Suffolk-I/S Physical Security Barrier</v>
          </cell>
          <cell r="C144" t="str">
            <v>1000</v>
          </cell>
          <cell r="D144" t="str">
            <v>3200</v>
          </cell>
          <cell r="E144" t="str">
            <v>Transmission CapEx</v>
          </cell>
        </row>
        <row r="145">
          <cell r="A145" t="str">
            <v>944706</v>
          </cell>
          <cell r="B145" t="str">
            <v>Brambleton-I/S Physical Security Barrier</v>
          </cell>
          <cell r="C145" t="str">
            <v>1000</v>
          </cell>
          <cell r="D145" t="str">
            <v>3200</v>
          </cell>
          <cell r="E145" t="str">
            <v>Transmission CapEx</v>
          </cell>
        </row>
        <row r="146">
          <cell r="A146" t="str">
            <v>944728</v>
          </cell>
          <cell r="B146" t="str">
            <v>Loudoun - R/P Bushings 500kV TX #1</v>
          </cell>
          <cell r="C146" t="str">
            <v>1000</v>
          </cell>
          <cell r="D146" t="str">
            <v>3200</v>
          </cell>
          <cell r="E146" t="str">
            <v>Transmission CapEx</v>
          </cell>
        </row>
        <row r="147">
          <cell r="A147" t="str">
            <v>944739</v>
          </cell>
          <cell r="B147" t="str">
            <v>Carver - Substa. Comm. Upgrade</v>
          </cell>
          <cell r="C147" t="str">
            <v>1000</v>
          </cell>
          <cell r="D147" t="str">
            <v>3200</v>
          </cell>
          <cell r="E147" t="str">
            <v>Transmission CapEx</v>
          </cell>
        </row>
        <row r="148">
          <cell r="A148" t="str">
            <v>944746</v>
          </cell>
          <cell r="B148" t="str">
            <v>Smithfield - Substa. Comm. Upgrade</v>
          </cell>
          <cell r="C148" t="str">
            <v>1000</v>
          </cell>
          <cell r="D148" t="str">
            <v>3200</v>
          </cell>
          <cell r="E148" t="str">
            <v>Transmission CapEx</v>
          </cell>
        </row>
        <row r="149">
          <cell r="A149" t="str">
            <v>944751</v>
          </cell>
          <cell r="B149" t="str">
            <v>Weyerhaeuser-Substa. Comm. Upgrade</v>
          </cell>
          <cell r="C149" t="str">
            <v>1000</v>
          </cell>
          <cell r="D149" t="str">
            <v>3200</v>
          </cell>
          <cell r="E149" t="str">
            <v>Transmission CapEx</v>
          </cell>
        </row>
        <row r="150">
          <cell r="A150" t="str">
            <v>944759</v>
          </cell>
          <cell r="B150" t="str">
            <v>Chaparral - R/M Carrier Blocking Equip</v>
          </cell>
          <cell r="C150" t="str">
            <v>1000</v>
          </cell>
          <cell r="D150" t="str">
            <v>3200</v>
          </cell>
          <cell r="E150" t="str">
            <v>Transmission CapEx</v>
          </cell>
        </row>
        <row r="151">
          <cell r="A151" t="str">
            <v>944768</v>
          </cell>
          <cell r="B151" t="str">
            <v>Goshen - R/P Control House</v>
          </cell>
          <cell r="C151" t="str">
            <v>1000</v>
          </cell>
          <cell r="D151" t="str">
            <v>3200</v>
          </cell>
          <cell r="E151" t="str">
            <v>Transmission CapEx</v>
          </cell>
        </row>
        <row r="152">
          <cell r="A152" t="str">
            <v>944786</v>
          </cell>
          <cell r="B152" t="str">
            <v>Nucor - I/S Control Enclosure</v>
          </cell>
          <cell r="C152" t="str">
            <v>1000</v>
          </cell>
          <cell r="D152" t="str">
            <v>3200</v>
          </cell>
          <cell r="E152" t="str">
            <v>Transmission CapEx</v>
          </cell>
        </row>
        <row r="153">
          <cell r="A153" t="str">
            <v>944817</v>
          </cell>
          <cell r="B153" t="str">
            <v>Gordonsville - R/P Brkr 2088T2135</v>
          </cell>
          <cell r="C153" t="str">
            <v>1000</v>
          </cell>
          <cell r="D153" t="str">
            <v>3200</v>
          </cell>
          <cell r="E153" t="str">
            <v>Transmission CapEx</v>
          </cell>
        </row>
        <row r="154">
          <cell r="A154" t="str">
            <v>944818</v>
          </cell>
          <cell r="B154" t="str">
            <v>Sedge Hill - R/P TX #4 &amp; #5</v>
          </cell>
          <cell r="C154" t="str">
            <v>1000</v>
          </cell>
          <cell r="D154" t="str">
            <v>3200</v>
          </cell>
          <cell r="E154" t="str">
            <v>Transmission CapEx</v>
          </cell>
        </row>
        <row r="155">
          <cell r="A155" t="str">
            <v>944843</v>
          </cell>
          <cell r="B155" t="str">
            <v>Belfield DP - I/S Control Enclosure</v>
          </cell>
          <cell r="C155" t="str">
            <v>1000</v>
          </cell>
          <cell r="D155" t="str">
            <v>3200</v>
          </cell>
          <cell r="E155" t="str">
            <v>Transmission CapEx</v>
          </cell>
        </row>
        <row r="156">
          <cell r="A156" t="str">
            <v>944849</v>
          </cell>
          <cell r="B156" t="str">
            <v>Eaton's Ferry DP - I/S Control Enclosure</v>
          </cell>
          <cell r="C156" t="str">
            <v>1000</v>
          </cell>
          <cell r="D156" t="str">
            <v>3200</v>
          </cell>
          <cell r="E156" t="str">
            <v>Transmission CapEx</v>
          </cell>
        </row>
        <row r="157">
          <cell r="A157" t="str">
            <v>944862</v>
          </cell>
          <cell r="B157" t="str">
            <v>Midway DP - I/S Control Enclosure</v>
          </cell>
          <cell r="C157" t="str">
            <v>1000</v>
          </cell>
          <cell r="D157" t="str">
            <v>3200</v>
          </cell>
          <cell r="E157" t="str">
            <v>Transmission CapEx</v>
          </cell>
        </row>
        <row r="158">
          <cell r="A158" t="str">
            <v>944864</v>
          </cell>
          <cell r="B158" t="str">
            <v>Minnieville DP - I/S Control Enclosure</v>
          </cell>
          <cell r="C158" t="str">
            <v>1000</v>
          </cell>
          <cell r="D158" t="str">
            <v>3200</v>
          </cell>
          <cell r="E158" t="str">
            <v>Transmission CapEx</v>
          </cell>
        </row>
        <row r="159">
          <cell r="A159" t="str">
            <v>944896</v>
          </cell>
          <cell r="B159" t="str">
            <v>Surry - I/S Physical Security Barrier</v>
          </cell>
          <cell r="C159" t="str">
            <v>1000</v>
          </cell>
          <cell r="D159" t="str">
            <v>3200</v>
          </cell>
          <cell r="E159" t="str">
            <v>Transmission CapEx</v>
          </cell>
        </row>
        <row r="160">
          <cell r="A160" t="str">
            <v>944941</v>
          </cell>
          <cell r="B160" t="str">
            <v>Hopewell - I/S Communications Network</v>
          </cell>
          <cell r="C160" t="str">
            <v>1000</v>
          </cell>
          <cell r="D160" t="str">
            <v>3200</v>
          </cell>
          <cell r="E160" t="str">
            <v>Transmission CapEx</v>
          </cell>
        </row>
        <row r="161">
          <cell r="A161" t="str">
            <v>945017</v>
          </cell>
          <cell r="B161" t="str">
            <v>Dooms 500 - I/S CTs &amp; Tx Panel</v>
          </cell>
          <cell r="C161" t="str">
            <v>1000</v>
          </cell>
          <cell r="D161" t="str">
            <v>3200</v>
          </cell>
          <cell r="E161" t="str">
            <v>Transmission CapEx</v>
          </cell>
        </row>
        <row r="162">
          <cell r="A162" t="str">
            <v>946032</v>
          </cell>
          <cell r="B162" t="str">
            <v>Westvaco - R/P H184M, H284M &amp; H384M</v>
          </cell>
          <cell r="C162" t="str">
            <v>1000</v>
          </cell>
          <cell r="D162" t="str">
            <v>3200</v>
          </cell>
          <cell r="E162" t="str">
            <v>Transmission CapEx</v>
          </cell>
        </row>
        <row r="163">
          <cell r="A163" t="str">
            <v>946145</v>
          </cell>
          <cell r="B163" t="str">
            <v>Newport Reservoir-R/P 115kV Switch H114</v>
          </cell>
          <cell r="C163" t="str">
            <v>1000</v>
          </cell>
          <cell r="D163" t="str">
            <v>3200</v>
          </cell>
          <cell r="E163" t="str">
            <v>Transmission CapEx</v>
          </cell>
        </row>
        <row r="164">
          <cell r="A164" t="str">
            <v>992058</v>
          </cell>
          <cell r="B164" t="str">
            <v>Cochran Mill 230kv DP NOVEC</v>
          </cell>
          <cell r="C164" t="str">
            <v>1000</v>
          </cell>
          <cell r="D164" t="str">
            <v>3200</v>
          </cell>
          <cell r="E164" t="str">
            <v>Transmission CapEx</v>
          </cell>
        </row>
        <row r="165">
          <cell r="A165" t="str">
            <v>992245</v>
          </cell>
          <cell r="B165" t="str">
            <v>Surry-Skiffes Creek-Whealton Line</v>
          </cell>
          <cell r="C165" t="str">
            <v>1000</v>
          </cell>
          <cell r="D165" t="str">
            <v>3200</v>
          </cell>
          <cell r="E165" t="str">
            <v>Transmission CapEx</v>
          </cell>
        </row>
        <row r="166">
          <cell r="A166" t="str">
            <v>992282</v>
          </cell>
          <cell r="B166" t="str">
            <v>Convert Line 64 to 230&amp;Install Cap Bank</v>
          </cell>
          <cell r="C166" t="str">
            <v>1000</v>
          </cell>
          <cell r="D166" t="str">
            <v>3200</v>
          </cell>
          <cell r="E166" t="str">
            <v>Transmission CapEx</v>
          </cell>
        </row>
        <row r="167">
          <cell r="A167" t="str">
            <v>992304</v>
          </cell>
          <cell r="B167" t="str">
            <v>Harmony Village-I/S 230kV Capbank</v>
          </cell>
          <cell r="C167" t="str">
            <v>1000</v>
          </cell>
          <cell r="D167" t="str">
            <v>3200</v>
          </cell>
          <cell r="E167" t="str">
            <v>Transmission CapEx</v>
          </cell>
        </row>
        <row r="168">
          <cell r="A168" t="str">
            <v>992332</v>
          </cell>
          <cell r="B168" t="str">
            <v>Line #17 Uprate</v>
          </cell>
          <cell r="C168" t="str">
            <v>1000</v>
          </cell>
          <cell r="D168" t="str">
            <v>3200</v>
          </cell>
          <cell r="E168" t="str">
            <v>Transmission CapEx</v>
          </cell>
        </row>
        <row r="169">
          <cell r="A169" t="str">
            <v>992341</v>
          </cell>
          <cell r="B169" t="str">
            <v>Line #134 and #163 Upgrade - I/S Switch</v>
          </cell>
          <cell r="C169" t="str">
            <v>1000</v>
          </cell>
          <cell r="D169" t="str">
            <v>3200</v>
          </cell>
          <cell r="E169" t="str">
            <v>Transmission CapEx</v>
          </cell>
        </row>
        <row r="170">
          <cell r="A170" t="str">
            <v>992342</v>
          </cell>
          <cell r="B170" t="str">
            <v>Dulles Sub-230kV Ring-Bus</v>
          </cell>
          <cell r="C170" t="str">
            <v>1000</v>
          </cell>
          <cell r="D170" t="str">
            <v>3200</v>
          </cell>
          <cell r="E170" t="str">
            <v>Transmission CapEx</v>
          </cell>
        </row>
        <row r="171">
          <cell r="A171" t="str">
            <v>992359</v>
          </cell>
          <cell r="B171" t="str">
            <v>Brambleton 2nd 500-230kV TX</v>
          </cell>
          <cell r="C171" t="str">
            <v>1000</v>
          </cell>
          <cell r="D171" t="str">
            <v>3200</v>
          </cell>
          <cell r="E171" t="str">
            <v>Transmission CapEx</v>
          </cell>
        </row>
        <row r="172">
          <cell r="A172" t="str">
            <v>992372</v>
          </cell>
          <cell r="B172" t="str">
            <v>Line 558 Loudoun - Goose Creek</v>
          </cell>
          <cell r="C172" t="str">
            <v>1000</v>
          </cell>
          <cell r="D172" t="str">
            <v>3200</v>
          </cell>
          <cell r="E172" t="str">
            <v>Transmission CapEx</v>
          </cell>
        </row>
        <row r="173">
          <cell r="A173" t="str">
            <v>992377</v>
          </cell>
          <cell r="B173" t="str">
            <v>Ln #33 Rebuild-Sedge Hill 230kV Ring Bus</v>
          </cell>
          <cell r="C173" t="str">
            <v>1000</v>
          </cell>
          <cell r="D173" t="str">
            <v>3200</v>
          </cell>
          <cell r="E173" t="str">
            <v>Transmission CapEx</v>
          </cell>
        </row>
        <row r="174">
          <cell r="A174" t="str">
            <v>992382</v>
          </cell>
          <cell r="B174" t="str">
            <v>Line 22 Rebuild-Eatons Ferry-Carolina</v>
          </cell>
          <cell r="C174" t="str">
            <v>1000</v>
          </cell>
          <cell r="D174" t="str">
            <v>3200</v>
          </cell>
          <cell r="E174" t="str">
            <v>Transmission CapEx</v>
          </cell>
        </row>
        <row r="175">
          <cell r="A175" t="str">
            <v>992384</v>
          </cell>
          <cell r="B175" t="str">
            <v>Line 54 Uprate</v>
          </cell>
          <cell r="C175" t="str">
            <v>1000</v>
          </cell>
          <cell r="D175" t="str">
            <v>3200</v>
          </cell>
          <cell r="E175" t="str">
            <v>Transmission CapEx</v>
          </cell>
        </row>
        <row r="176">
          <cell r="A176" t="str">
            <v>992386</v>
          </cell>
          <cell r="B176" t="str">
            <v>Wharton Sub 115kV Cap Banks</v>
          </cell>
          <cell r="C176" t="str">
            <v>1000</v>
          </cell>
          <cell r="D176" t="str">
            <v>3200</v>
          </cell>
          <cell r="E176" t="str">
            <v>Transmission CapEx</v>
          </cell>
        </row>
        <row r="177">
          <cell r="A177" t="str">
            <v>992389</v>
          </cell>
          <cell r="B177" t="str">
            <v>Line 2104 Reconductor &amp; Upgrade</v>
          </cell>
          <cell r="C177" t="str">
            <v>1000</v>
          </cell>
          <cell r="D177" t="str">
            <v>3200</v>
          </cell>
          <cell r="E177" t="str">
            <v>Transmission CapEx</v>
          </cell>
        </row>
        <row r="178">
          <cell r="A178" t="str">
            <v>992392</v>
          </cell>
          <cell r="B178" t="str">
            <v>Burton Sub Ring Bus</v>
          </cell>
          <cell r="C178" t="str">
            <v>1000</v>
          </cell>
          <cell r="D178" t="str">
            <v>3200</v>
          </cell>
          <cell r="E178" t="str">
            <v>Transmission CapEx</v>
          </cell>
        </row>
        <row r="179">
          <cell r="A179" t="str">
            <v>992397</v>
          </cell>
          <cell r="B179" t="str">
            <v>Va Beach Area STATCOMs</v>
          </cell>
          <cell r="C179" t="str">
            <v>1000</v>
          </cell>
          <cell r="D179" t="str">
            <v>3200</v>
          </cell>
          <cell r="E179" t="str">
            <v>Transmission CapEx</v>
          </cell>
        </row>
        <row r="180">
          <cell r="A180" t="str">
            <v>992398</v>
          </cell>
          <cell r="B180" t="str">
            <v>Yadkin 500kV Station &amp; 3rd 500-230kV TX</v>
          </cell>
          <cell r="C180" t="str">
            <v>1000</v>
          </cell>
          <cell r="D180" t="str">
            <v>3200</v>
          </cell>
          <cell r="E180" t="str">
            <v>Transmission CapEx</v>
          </cell>
        </row>
        <row r="181">
          <cell r="A181" t="str">
            <v>992403</v>
          </cell>
          <cell r="B181" t="str">
            <v>Ln 46 Uprate &amp; 2nd TX Yadkin&amp;Chesapeake</v>
          </cell>
          <cell r="C181" t="str">
            <v>1000</v>
          </cell>
          <cell r="D181" t="str">
            <v>3200</v>
          </cell>
          <cell r="E181" t="str">
            <v>Transmission CapEx</v>
          </cell>
        </row>
        <row r="182">
          <cell r="A182" t="str">
            <v>992406</v>
          </cell>
          <cell r="B182" t="str">
            <v>Dooms - Lexington 230kV Line</v>
          </cell>
          <cell r="C182" t="str">
            <v>1000</v>
          </cell>
          <cell r="D182" t="str">
            <v>3200</v>
          </cell>
          <cell r="E182" t="str">
            <v>Transmission CapEx</v>
          </cell>
        </row>
        <row r="183">
          <cell r="A183" t="str">
            <v>992408</v>
          </cell>
          <cell r="B183" t="str">
            <v>Valley Sub-Install 2nd Transf 500-230kV</v>
          </cell>
          <cell r="C183" t="str">
            <v>1000</v>
          </cell>
          <cell r="D183" t="str">
            <v>3200</v>
          </cell>
          <cell r="E183" t="str">
            <v>Transmission CapEx</v>
          </cell>
        </row>
        <row r="184">
          <cell r="A184" t="str">
            <v>992410</v>
          </cell>
          <cell r="B184" t="str">
            <v>Line #2090 Uprate</v>
          </cell>
          <cell r="C184" t="str">
            <v>1000</v>
          </cell>
          <cell r="D184" t="str">
            <v>3200</v>
          </cell>
          <cell r="E184" t="str">
            <v>Transmission CapEx</v>
          </cell>
        </row>
        <row r="185">
          <cell r="A185" t="str">
            <v>992416</v>
          </cell>
          <cell r="B185" t="str">
            <v>Clover Sub - Add 3rd 500-230 Tx</v>
          </cell>
          <cell r="C185" t="str">
            <v>1000</v>
          </cell>
          <cell r="D185" t="str">
            <v>3200</v>
          </cell>
          <cell r="E185" t="str">
            <v>Transmission CapEx</v>
          </cell>
        </row>
        <row r="186">
          <cell r="A186" t="str">
            <v>992417</v>
          </cell>
          <cell r="B186" t="str">
            <v>Line 2027 Uprate</v>
          </cell>
          <cell r="C186" t="str">
            <v>1000</v>
          </cell>
          <cell r="D186" t="str">
            <v>3200</v>
          </cell>
          <cell r="E186" t="str">
            <v>Transmission CapEx</v>
          </cell>
        </row>
        <row r="187">
          <cell r="A187" t="str">
            <v>992439</v>
          </cell>
          <cell r="B187" t="str">
            <v>Suffolk to Yadkin 230kV Line</v>
          </cell>
          <cell r="C187" t="str">
            <v>1000</v>
          </cell>
          <cell r="D187" t="str">
            <v>3200</v>
          </cell>
          <cell r="E187" t="str">
            <v>Transmission CapEx</v>
          </cell>
        </row>
        <row r="188">
          <cell r="A188" t="str">
            <v>992477</v>
          </cell>
          <cell r="B188" t="str">
            <v>Manassas Airport DP Convert 115 to 230kV</v>
          </cell>
          <cell r="C188" t="str">
            <v>1000</v>
          </cell>
          <cell r="D188" t="str">
            <v>3200</v>
          </cell>
          <cell r="E188" t="str">
            <v>Transmission CapEx</v>
          </cell>
        </row>
        <row r="189">
          <cell r="A189" t="str">
            <v>992517</v>
          </cell>
          <cell r="B189" t="str">
            <v>Build 2nd Mosby/Brambleton Line 2094</v>
          </cell>
          <cell r="C189" t="str">
            <v>1000</v>
          </cell>
          <cell r="D189" t="str">
            <v>3200</v>
          </cell>
          <cell r="E189" t="str">
            <v>Transmission CapEx</v>
          </cell>
        </row>
        <row r="190">
          <cell r="A190" t="str">
            <v>992529</v>
          </cell>
          <cell r="B190" t="str">
            <v>Fields Substation - Dominion</v>
          </cell>
          <cell r="C190" t="str">
            <v>1000</v>
          </cell>
          <cell r="D190" t="str">
            <v>3200</v>
          </cell>
          <cell r="E190" t="str">
            <v>Transmission CapEx</v>
          </cell>
        </row>
        <row r="191">
          <cell r="A191" t="str">
            <v>992557</v>
          </cell>
          <cell r="B191" t="str">
            <v>Railroad 230kV Delivery - NOVEC</v>
          </cell>
          <cell r="C191" t="str">
            <v>1000</v>
          </cell>
          <cell r="D191" t="str">
            <v>3200</v>
          </cell>
          <cell r="E191" t="str">
            <v>Transmission CapEx</v>
          </cell>
        </row>
        <row r="192">
          <cell r="A192" t="str">
            <v>992559</v>
          </cell>
          <cell r="B192" t="str">
            <v>Dahlgren Sub-230kV Brks/Reactor Bnk</v>
          </cell>
          <cell r="C192" t="str">
            <v>1000</v>
          </cell>
          <cell r="D192" t="str">
            <v>3200</v>
          </cell>
          <cell r="E192" t="str">
            <v>Transmission CapEx</v>
          </cell>
        </row>
        <row r="193">
          <cell r="A193" t="str">
            <v>992566</v>
          </cell>
          <cell r="B193" t="str">
            <v>Boykins Sub I/S Ckt Switcher</v>
          </cell>
          <cell r="C193" t="str">
            <v>1000</v>
          </cell>
          <cell r="D193" t="str">
            <v>3200</v>
          </cell>
          <cell r="E193" t="str">
            <v>Transmission CapEx</v>
          </cell>
        </row>
        <row r="194">
          <cell r="A194" t="str">
            <v>992577</v>
          </cell>
          <cell r="B194" t="str">
            <v>Line #1 Rebuild - Crewe to Fort Pickett</v>
          </cell>
          <cell r="C194" t="str">
            <v>1000</v>
          </cell>
          <cell r="D194" t="str">
            <v>3200</v>
          </cell>
          <cell r="E194" t="str">
            <v>Transmission CapEx</v>
          </cell>
        </row>
        <row r="195">
          <cell r="A195" t="str">
            <v>992591</v>
          </cell>
          <cell r="B195" t="str">
            <v>Eastern STATCOM</v>
          </cell>
          <cell r="C195" t="str">
            <v>1000</v>
          </cell>
          <cell r="D195" t="str">
            <v>3200</v>
          </cell>
          <cell r="E195" t="str">
            <v>Transmission CapEx</v>
          </cell>
        </row>
        <row r="196">
          <cell r="A196" t="str">
            <v>992597</v>
          </cell>
          <cell r="B196" t="str">
            <v>Line #87 Rebuild (Chesapeake - Hodges Fe</v>
          </cell>
          <cell r="C196" t="str">
            <v>1000</v>
          </cell>
          <cell r="D196" t="str">
            <v>3200</v>
          </cell>
          <cell r="E196" t="str">
            <v>Transmission CapEx</v>
          </cell>
        </row>
        <row r="197">
          <cell r="A197" t="str">
            <v>AMI</v>
          </cell>
          <cell r="B197" t="str">
            <v>ELECTRIC AMI PROJECT</v>
          </cell>
          <cell r="C197" t="str">
            <v>1000</v>
          </cell>
          <cell r="D197" t="str">
            <v>3300</v>
          </cell>
          <cell r="E197" t="str">
            <v>Distribution CapEx</v>
          </cell>
        </row>
        <row r="198">
          <cell r="A198" t="str">
            <v>ARLINGTON CEMETERY CAP</v>
          </cell>
          <cell r="B198" t="str">
            <v>Arlington National Cemetery Capital roll</v>
          </cell>
          <cell r="C198" t="str">
            <v>1000</v>
          </cell>
          <cell r="D198" t="str">
            <v>3310</v>
          </cell>
          <cell r="E198" t="str">
            <v>Distribution CapEx</v>
          </cell>
        </row>
        <row r="199">
          <cell r="A199" t="str">
            <v>BRUNSWICK</v>
          </cell>
          <cell r="B199" t="str">
            <v>Brunswick County CC Project</v>
          </cell>
          <cell r="C199" t="str">
            <v>1000</v>
          </cell>
          <cell r="D199" t="str">
            <v>3160</v>
          </cell>
          <cell r="E199" t="str">
            <v>F&amp;H CapEx</v>
          </cell>
        </row>
        <row r="200">
          <cell r="A200" t="str">
            <v>CABLE REPLACEMENT</v>
          </cell>
          <cell r="B200" t="str">
            <v>CABLE REPLACEMENT PROGRAM</v>
          </cell>
          <cell r="C200" t="str">
            <v>1000</v>
          </cell>
          <cell r="D200" t="str">
            <v>3310</v>
          </cell>
          <cell r="E200" t="str">
            <v>Distribution CapEx</v>
          </cell>
        </row>
        <row r="201">
          <cell r="A201" t="str">
            <v>CAPITAL MAINTENANCE</v>
          </cell>
          <cell r="B201" t="str">
            <v>Capital Maintenance</v>
          </cell>
          <cell r="C201" t="str">
            <v>1000</v>
          </cell>
          <cell r="D201" t="str">
            <v>3310</v>
          </cell>
          <cell r="E201" t="str">
            <v>Distribution CapEx</v>
          </cell>
        </row>
        <row r="202">
          <cell r="A202" t="str">
            <v>CAPITAL ST LGT MAINT</v>
          </cell>
          <cell r="B202" t="str">
            <v>CAPITAL STREET LIGHT MAINTENANCE</v>
          </cell>
          <cell r="C202" t="str">
            <v>1000</v>
          </cell>
          <cell r="D202" t="str">
            <v>3310</v>
          </cell>
          <cell r="E202" t="str">
            <v>Distribution CapEx</v>
          </cell>
        </row>
        <row r="203">
          <cell r="A203" t="str">
            <v>CUSTOMER IMPROVEMENT</v>
          </cell>
          <cell r="B203" t="str">
            <v>CUSTOMER IMPROVEMENT - Capital Roll-up</v>
          </cell>
          <cell r="C203" t="str">
            <v>1000</v>
          </cell>
          <cell r="D203" t="str">
            <v>3310</v>
          </cell>
          <cell r="E203" t="str">
            <v>Distribution CapEx</v>
          </cell>
        </row>
        <row r="204">
          <cell r="A204" t="str">
            <v>FT BELVOIR CAP</v>
          </cell>
          <cell r="B204" t="str">
            <v>FT BELVOIR CAPITAL</v>
          </cell>
          <cell r="C204" t="str">
            <v>1000</v>
          </cell>
          <cell r="D204" t="str">
            <v>3310</v>
          </cell>
          <cell r="E204" t="str">
            <v>Distribution CapEx</v>
          </cell>
        </row>
        <row r="205">
          <cell r="A205" t="str">
            <v>FT EUSTIS CAP</v>
          </cell>
          <cell r="B205" t="str">
            <v>FT EUSTIS CAP</v>
          </cell>
          <cell r="C205" t="str">
            <v>1000</v>
          </cell>
          <cell r="D205" t="str">
            <v>3310</v>
          </cell>
          <cell r="E205" t="str">
            <v>Distribution CapEx</v>
          </cell>
        </row>
        <row r="206">
          <cell r="A206" t="str">
            <v>FT LEE CAP</v>
          </cell>
          <cell r="B206" t="str">
            <v>FT LEE CAPITAL</v>
          </cell>
          <cell r="C206" t="str">
            <v>1000</v>
          </cell>
          <cell r="D206" t="str">
            <v>3310</v>
          </cell>
          <cell r="E206" t="str">
            <v>Distribution CapEx</v>
          </cell>
        </row>
        <row r="207">
          <cell r="A207" t="str">
            <v>FT MCNAIR CAP</v>
          </cell>
          <cell r="B207" t="str">
            <v>FT MCNAIR CAPITAL</v>
          </cell>
          <cell r="C207" t="str">
            <v>1000</v>
          </cell>
          <cell r="D207" t="str">
            <v>3310</v>
          </cell>
          <cell r="E207" t="str">
            <v>Distribution CapEx</v>
          </cell>
        </row>
        <row r="208">
          <cell r="A208" t="str">
            <v>GIDSJNC13018C</v>
          </cell>
          <cell r="B208" t="str">
            <v>Whitakers Ckt 330</v>
          </cell>
          <cell r="C208" t="str">
            <v>1000</v>
          </cell>
          <cell r="D208" t="str">
            <v>3310</v>
          </cell>
          <cell r="E208" t="str">
            <v>Distribution CapEx</v>
          </cell>
        </row>
        <row r="209">
          <cell r="A209" t="str">
            <v>GIDSJNC13042C</v>
          </cell>
          <cell r="B209" t="str">
            <v>Everetts Sub-I/S Phy&amp;Prot Equ Ckt 320</v>
          </cell>
          <cell r="C209" t="str">
            <v>1000</v>
          </cell>
          <cell r="D209" t="str">
            <v>3310</v>
          </cell>
          <cell r="E209" t="str">
            <v>Distribution CapEx</v>
          </cell>
        </row>
        <row r="210">
          <cell r="A210" t="str">
            <v>GIDSJNC13045C</v>
          </cell>
          <cell r="B210" t="str">
            <v>Woodland Sub-I/S CCVT &amp; Pt</v>
          </cell>
          <cell r="C210" t="str">
            <v>1000</v>
          </cell>
          <cell r="D210" t="str">
            <v>3310</v>
          </cell>
          <cell r="E210" t="str">
            <v>Distribution CapEx</v>
          </cell>
        </row>
        <row r="211">
          <cell r="A211" t="str">
            <v>GIDSJNC13064C</v>
          </cell>
          <cell r="B211" t="str">
            <v>Chowan Sub - I/S CCVT &amp; PT CKT 445</v>
          </cell>
          <cell r="C211" t="str">
            <v>1000</v>
          </cell>
          <cell r="D211" t="str">
            <v>3310</v>
          </cell>
          <cell r="E211" t="str">
            <v>Distribution CapEx</v>
          </cell>
        </row>
        <row r="212">
          <cell r="A212" t="str">
            <v>GIDY1086C</v>
          </cell>
          <cell r="B212" t="str">
            <v>Elizabeth City Sub-I/S Equip Ckt 412</v>
          </cell>
          <cell r="C212" t="str">
            <v>1000</v>
          </cell>
          <cell r="D212" t="str">
            <v>3310</v>
          </cell>
          <cell r="E212" t="str">
            <v>Distribution CapEx</v>
          </cell>
        </row>
        <row r="213">
          <cell r="A213" t="str">
            <v>GITAA1065C</v>
          </cell>
          <cell r="B213" t="str">
            <v>Earleys to Everetts</v>
          </cell>
          <cell r="C213" t="str">
            <v>1000</v>
          </cell>
          <cell r="D213" t="str">
            <v>3210</v>
          </cell>
          <cell r="E213" t="str">
            <v>Transmission CapEx</v>
          </cell>
        </row>
        <row r="214">
          <cell r="A214" t="str">
            <v>GITAA1139C</v>
          </cell>
          <cell r="B214" t="str">
            <v>Wildwood Solar Park-Moyock Sub</v>
          </cell>
          <cell r="C214" t="str">
            <v>1000</v>
          </cell>
          <cell r="D214" t="str">
            <v>3210</v>
          </cell>
          <cell r="E214" t="str">
            <v>Transmission CapEx</v>
          </cell>
        </row>
        <row r="215">
          <cell r="A215" t="str">
            <v>GITW1029C</v>
          </cell>
          <cell r="B215" t="str">
            <v>Swamp 230kV Generator Interconnection</v>
          </cell>
          <cell r="C215" t="str">
            <v>1000</v>
          </cell>
          <cell r="D215" t="str">
            <v>3210</v>
          </cell>
          <cell r="E215" t="str">
            <v>Transmission CapEx</v>
          </cell>
        </row>
        <row r="216">
          <cell r="A216" t="str">
            <v>GITX4039C</v>
          </cell>
          <cell r="B216" t="str">
            <v>Belmont Sub - Green Energy</v>
          </cell>
          <cell r="C216" t="str">
            <v>1000</v>
          </cell>
          <cell r="D216" t="str">
            <v>3210</v>
          </cell>
          <cell r="E216" t="str">
            <v>Transmission CapEx</v>
          </cell>
        </row>
        <row r="217">
          <cell r="A217" t="str">
            <v>NEW CONNECT</v>
          </cell>
          <cell r="B217" t="str">
            <v>New Connect - Capital Roll-up</v>
          </cell>
          <cell r="C217" t="str">
            <v>1000</v>
          </cell>
          <cell r="D217" t="str">
            <v>3310</v>
          </cell>
          <cell r="E217" t="str">
            <v>Distribution CapEx</v>
          </cell>
        </row>
        <row r="218">
          <cell r="A218" t="str">
            <v>NEW STREET LIGHTING</v>
          </cell>
          <cell r="B218" t="str">
            <v>NEW STREET LIGHTING - Capital Roll-up</v>
          </cell>
          <cell r="C218" t="str">
            <v>1000</v>
          </cell>
          <cell r="D218" t="str">
            <v>3310</v>
          </cell>
          <cell r="E218" t="str">
            <v>Distribution CapEx</v>
          </cell>
        </row>
        <row r="219">
          <cell r="A219" t="str">
            <v>OH UG CONVERSION</v>
          </cell>
          <cell r="B219" t="str">
            <v>OH UG CONV - Capital Roll-up</v>
          </cell>
          <cell r="C219" t="str">
            <v>1000</v>
          </cell>
          <cell r="D219" t="str">
            <v>3310</v>
          </cell>
          <cell r="E219" t="str">
            <v>Distribution CapEx</v>
          </cell>
        </row>
        <row r="220">
          <cell r="A220" t="str">
            <v>RELOCATION</v>
          </cell>
          <cell r="B220" t="str">
            <v>RELOCATION - Capital Roll-up</v>
          </cell>
          <cell r="C220" t="str">
            <v>1000</v>
          </cell>
          <cell r="D220" t="str">
            <v>3310</v>
          </cell>
          <cell r="E220" t="str">
            <v>Distribution CapEx</v>
          </cell>
        </row>
        <row r="221">
          <cell r="A221" t="str">
            <v>SOCRVAO</v>
          </cell>
          <cell r="B221" t="str">
            <v>New SOC Richmond Office Building</v>
          </cell>
          <cell r="C221" t="str">
            <v>1000</v>
          </cell>
          <cell r="D221" t="str">
            <v>3200</v>
          </cell>
          <cell r="E221" t="str">
            <v>Transmission CapEx</v>
          </cell>
        </row>
        <row r="222">
          <cell r="A222" t="str">
            <v>SOLAR11</v>
          </cell>
          <cell r="B222" t="str">
            <v>West Branch High School</v>
          </cell>
          <cell r="C222" t="str">
            <v>1000</v>
          </cell>
          <cell r="D222" t="str">
            <v>3140</v>
          </cell>
          <cell r="E222" t="str">
            <v>F&amp;H CapEx</v>
          </cell>
        </row>
        <row r="223">
          <cell r="A223" t="str">
            <v>STRATEGIC UG OH REMOVAL</v>
          </cell>
          <cell r="B223" t="str">
            <v>Strategic UG - OH Removal</v>
          </cell>
          <cell r="C223" t="str">
            <v>1000</v>
          </cell>
          <cell r="D223" t="str">
            <v>3310</v>
          </cell>
          <cell r="E223" t="str">
            <v>Distribution CapEx</v>
          </cell>
        </row>
        <row r="224">
          <cell r="A224" t="str">
            <v>STRATEGIC UG RIDER</v>
          </cell>
          <cell r="B224" t="str">
            <v>Strategic UG - Rider</v>
          </cell>
          <cell r="C224" t="str">
            <v>1000</v>
          </cell>
          <cell r="D224" t="str">
            <v>3310</v>
          </cell>
          <cell r="E224" t="str">
            <v>Distribution CapEx</v>
          </cell>
        </row>
        <row r="225">
          <cell r="A225" t="str">
            <v>VP LOAD</v>
          </cell>
          <cell r="B225" t="str">
            <v>VP Load</v>
          </cell>
          <cell r="C225" t="str">
            <v>1000</v>
          </cell>
          <cell r="D225" t="str">
            <v>3310</v>
          </cell>
          <cell r="E225" t="str">
            <v>Distribution CapEx</v>
          </cell>
        </row>
        <row r="226">
          <cell r="A226" t="str">
            <v>VP RELIABILITY</v>
          </cell>
          <cell r="B226" t="str">
            <v>VP RELIABILITY</v>
          </cell>
          <cell r="C226" t="str">
            <v>1000</v>
          </cell>
          <cell r="D226" t="str">
            <v>3310</v>
          </cell>
          <cell r="E226" t="str">
            <v>Distribution CapEx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B Calc "/>
      <sheetName val="Support 1"/>
      <sheetName val="Support 2"/>
      <sheetName val="Support 3"/>
      <sheetName val="Support 4"/>
      <sheetName val="Support 5"/>
      <sheetName val="Support 6"/>
    </sheetNames>
    <sheetDataSet>
      <sheetData sheetId="0"/>
      <sheetData sheetId="1"/>
      <sheetData sheetId="2">
        <row r="14">
          <cell r="D14">
            <v>-3544430.7227884238</v>
          </cell>
        </row>
      </sheetData>
      <sheetData sheetId="3">
        <row r="4">
          <cell r="D4">
            <v>29220667.889999758</v>
          </cell>
        </row>
        <row r="7">
          <cell r="D7">
            <v>62664549.719999157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5"/>
  <sheetViews>
    <sheetView tabSelected="1" zoomScaleNormal="100" workbookViewId="0"/>
  </sheetViews>
  <sheetFormatPr defaultColWidth="8.81640625" defaultRowHeight="14.5"/>
  <cols>
    <col min="1" max="1" width="6.1796875" style="68" customWidth="1"/>
    <col min="2" max="2" width="47.81640625" style="2" customWidth="1"/>
    <col min="3" max="3" width="2.26953125" style="2" customWidth="1"/>
    <col min="4" max="4" width="13.26953125" style="2" bestFit="1" customWidth="1"/>
    <col min="5" max="5" width="2.1796875" style="2" customWidth="1"/>
    <col min="6" max="6" width="40.7265625" style="2" customWidth="1"/>
    <col min="7" max="7" width="8.453125" bestFit="1" customWidth="1"/>
    <col min="8" max="8" width="31.54296875" bestFit="1" customWidth="1"/>
    <col min="9" max="16384" width="8.81640625" style="2"/>
  </cols>
  <sheetData>
    <row r="2" spans="1:8">
      <c r="A2" s="70" t="s">
        <v>92</v>
      </c>
    </row>
    <row r="4" spans="1:8" s="66" customFormat="1">
      <c r="A4" s="67" t="s">
        <v>66</v>
      </c>
      <c r="B4" s="67" t="s">
        <v>5</v>
      </c>
      <c r="D4" s="67" t="s">
        <v>67</v>
      </c>
      <c r="E4" s="67"/>
      <c r="F4" s="71" t="s">
        <v>99</v>
      </c>
      <c r="G4" s="72"/>
      <c r="H4"/>
    </row>
    <row r="5" spans="1:8">
      <c r="A5" s="68">
        <v>6</v>
      </c>
      <c r="B5" s="62" t="s">
        <v>85</v>
      </c>
      <c r="D5" s="6">
        <f>308246+48505042+71654+42440+3373</f>
        <v>48930755</v>
      </c>
      <c r="E5" s="63"/>
      <c r="F5" s="2" t="s">
        <v>100</v>
      </c>
      <c r="G5" s="63"/>
    </row>
    <row r="6" spans="1:8">
      <c r="A6" s="69">
        <v>7</v>
      </c>
      <c r="B6" s="64" t="s">
        <v>86</v>
      </c>
      <c r="D6" s="6">
        <v>41556</v>
      </c>
      <c r="E6" s="63"/>
      <c r="F6" s="2" t="s">
        <v>101</v>
      </c>
      <c r="G6" s="63"/>
    </row>
    <row r="7" spans="1:8">
      <c r="A7" s="69">
        <v>8</v>
      </c>
      <c r="B7" s="62" t="s">
        <v>87</v>
      </c>
      <c r="D7" s="6">
        <v>21954416</v>
      </c>
      <c r="E7" s="63"/>
      <c r="F7" s="2" t="s">
        <v>102</v>
      </c>
      <c r="G7" s="63"/>
    </row>
    <row r="8" spans="1:8">
      <c r="A8" s="69">
        <v>9</v>
      </c>
      <c r="B8" s="62" t="s">
        <v>162</v>
      </c>
      <c r="D8" s="6">
        <v>13</v>
      </c>
      <c r="E8" s="63"/>
      <c r="F8" s="2" t="s">
        <v>212</v>
      </c>
      <c r="G8" s="63"/>
    </row>
    <row r="9" spans="1:8">
      <c r="A9" s="69">
        <v>10</v>
      </c>
      <c r="B9" s="65" t="s">
        <v>88</v>
      </c>
      <c r="D9" s="6">
        <v>0</v>
      </c>
      <c r="E9" s="63"/>
      <c r="F9" s="2" t="s">
        <v>103</v>
      </c>
      <c r="G9" s="63"/>
    </row>
    <row r="10" spans="1:8">
      <c r="A10" s="69">
        <v>13</v>
      </c>
      <c r="B10" s="62" t="s">
        <v>89</v>
      </c>
      <c r="D10" s="6">
        <f>3105572-3522338</f>
        <v>-416766</v>
      </c>
      <c r="E10" s="63"/>
      <c r="F10" s="2" t="s">
        <v>159</v>
      </c>
      <c r="G10" s="63"/>
    </row>
    <row r="11" spans="1:8">
      <c r="A11" s="69">
        <v>14</v>
      </c>
      <c r="B11" s="65" t="s">
        <v>90</v>
      </c>
      <c r="D11" s="6">
        <v>96361</v>
      </c>
      <c r="E11" s="63"/>
      <c r="F11" s="2" t="s">
        <v>104</v>
      </c>
    </row>
    <row r="12" spans="1:8">
      <c r="A12" s="69">
        <v>15</v>
      </c>
      <c r="B12" s="65" t="s">
        <v>91</v>
      </c>
      <c r="D12" s="6">
        <f>-100+3728+829251</f>
        <v>832879</v>
      </c>
      <c r="E12" s="63"/>
      <c r="F12" s="2" t="s">
        <v>163</v>
      </c>
    </row>
    <row r="15" spans="1:8">
      <c r="A15" s="17"/>
    </row>
  </sheetData>
  <pageMargins left="0.2" right="0.22" top="1.232" bottom="0.75" header="0.66" footer="0.3"/>
  <pageSetup scale="92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2"/>
  <sheetViews>
    <sheetView zoomScaleNormal="100" workbookViewId="0"/>
  </sheetViews>
  <sheetFormatPr defaultRowHeight="14.5"/>
  <cols>
    <col min="1" max="1" width="13.1796875" customWidth="1"/>
    <col min="2" max="2" width="33" customWidth="1"/>
    <col min="3" max="3" width="13.7265625" style="6" customWidth="1"/>
  </cols>
  <sheetData>
    <row r="3" spans="1:8">
      <c r="A3" s="10" t="s">
        <v>23</v>
      </c>
      <c r="B3" s="10" t="s">
        <v>24</v>
      </c>
      <c r="C3" s="11">
        <v>241934796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25</v>
      </c>
      <c r="B5" s="9" t="s">
        <v>35</v>
      </c>
    </row>
    <row r="6" spans="1:8">
      <c r="A6" t="s">
        <v>97</v>
      </c>
      <c r="B6" t="s">
        <v>26</v>
      </c>
      <c r="C6" s="6">
        <v>224289575</v>
      </c>
    </row>
    <row r="7" spans="1:8">
      <c r="A7" t="s">
        <v>96</v>
      </c>
      <c r="B7" t="s">
        <v>27</v>
      </c>
      <c r="C7" s="7">
        <v>68791</v>
      </c>
    </row>
    <row r="8" spans="1:8">
      <c r="A8" t="s">
        <v>30</v>
      </c>
      <c r="B8" t="s">
        <v>28</v>
      </c>
      <c r="C8" s="7">
        <v>9225503</v>
      </c>
    </row>
    <row r="9" spans="1:8">
      <c r="A9" t="s">
        <v>32</v>
      </c>
      <c r="B9" t="s">
        <v>29</v>
      </c>
      <c r="C9" s="7">
        <v>8350627</v>
      </c>
    </row>
    <row r="10" spans="1:8">
      <c r="A10" t="s">
        <v>93</v>
      </c>
      <c r="B10" t="s">
        <v>31</v>
      </c>
      <c r="C10" s="7">
        <v>300</v>
      </c>
    </row>
    <row r="11" spans="1:8">
      <c r="A11" t="s">
        <v>160</v>
      </c>
      <c r="B11" t="s">
        <v>161</v>
      </c>
      <c r="C11" s="7">
        <v>0</v>
      </c>
    </row>
    <row r="12" spans="1:8">
      <c r="A12" t="s">
        <v>33</v>
      </c>
      <c r="B12" t="s">
        <v>94</v>
      </c>
      <c r="C12" s="7">
        <v>0</v>
      </c>
    </row>
    <row r="13" spans="1:8">
      <c r="C13" s="7"/>
    </row>
    <row r="14" spans="1:8">
      <c r="A14" s="9" t="s">
        <v>25</v>
      </c>
      <c r="B14" s="9" t="s">
        <v>64</v>
      </c>
    </row>
    <row r="15" spans="1:8">
      <c r="A15" t="s">
        <v>65</v>
      </c>
      <c r="B15" t="s">
        <v>172</v>
      </c>
      <c r="C15" s="73">
        <v>0</v>
      </c>
    </row>
    <row r="16" spans="1:8">
      <c r="A16" t="s">
        <v>95</v>
      </c>
      <c r="B16" t="s">
        <v>213</v>
      </c>
      <c r="C16" s="73">
        <v>0</v>
      </c>
    </row>
    <row r="17" spans="1:3" ht="16">
      <c r="A17" t="s">
        <v>171</v>
      </c>
      <c r="B17" t="s">
        <v>173</v>
      </c>
      <c r="C17" s="8">
        <v>0</v>
      </c>
    </row>
    <row r="18" spans="1:3" ht="16">
      <c r="C18" s="8"/>
    </row>
    <row r="19" spans="1:3">
      <c r="A19" t="s">
        <v>174</v>
      </c>
      <c r="C19" s="6">
        <f>SUM(C6:C17)</f>
        <v>241934796</v>
      </c>
    </row>
    <row r="21" spans="1:3">
      <c r="A21" t="s">
        <v>62</v>
      </c>
    </row>
    <row r="22" spans="1:3">
      <c r="A22" t="s">
        <v>63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/>
  </sheetViews>
  <sheetFormatPr defaultRowHeight="14.5"/>
  <cols>
    <col min="1" max="1" width="4.26953125" customWidth="1"/>
  </cols>
  <sheetData>
    <row r="2" spans="1:2">
      <c r="A2" s="26" t="s">
        <v>46</v>
      </c>
    </row>
    <row r="4" spans="1:2">
      <c r="A4" s="10" t="s">
        <v>49</v>
      </c>
    </row>
    <row r="5" spans="1:2">
      <c r="A5" t="s">
        <v>53</v>
      </c>
    </row>
    <row r="6" spans="1:2">
      <c r="A6" t="s">
        <v>82</v>
      </c>
    </row>
    <row r="7" spans="1:2">
      <c r="A7" t="s">
        <v>83</v>
      </c>
    </row>
    <row r="8" spans="1:2">
      <c r="B8" t="s">
        <v>84</v>
      </c>
    </row>
    <row r="11" spans="1:2">
      <c r="A11" s="10" t="s">
        <v>50</v>
      </c>
    </row>
    <row r="12" spans="1:2">
      <c r="A12" s="10" t="s">
        <v>51</v>
      </c>
    </row>
    <row r="13" spans="1:2">
      <c r="A13" t="s">
        <v>52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7"/>
  <sheetViews>
    <sheetView zoomScale="85" zoomScaleNormal="85" workbookViewId="0"/>
  </sheetViews>
  <sheetFormatPr defaultColWidth="9.1796875" defaultRowHeight="14.5"/>
  <cols>
    <col min="1" max="1" width="8.1796875" style="4" customWidth="1"/>
    <col min="2" max="2" width="52.81640625" style="4" bestFit="1" customWidth="1"/>
    <col min="3" max="4" width="18.7265625" style="4" customWidth="1"/>
    <col min="5" max="16" width="15.7265625" style="4" customWidth="1"/>
    <col min="17" max="16384" width="9.1796875" style="4"/>
  </cols>
  <sheetData>
    <row r="3" spans="1:4" s="2" customFormat="1">
      <c r="A3" s="22" t="s">
        <v>184</v>
      </c>
    </row>
    <row r="4" spans="1:4" s="2" customFormat="1">
      <c r="A4" s="22" t="s">
        <v>185</v>
      </c>
      <c r="D4" s="133"/>
    </row>
    <row r="5" spans="1:4" s="2" customFormat="1">
      <c r="A5" s="22"/>
      <c r="C5" s="2" t="s">
        <v>186</v>
      </c>
    </row>
    <row r="6" spans="1:4" s="2" customFormat="1">
      <c r="A6" s="22" t="s">
        <v>187</v>
      </c>
      <c r="B6" s="70">
        <v>2019</v>
      </c>
    </row>
    <row r="7" spans="1:4" s="2" customFormat="1">
      <c r="A7" s="22"/>
    </row>
    <row r="8" spans="1:4" s="2" customFormat="1"/>
    <row r="9" spans="1:4" s="2" customFormat="1">
      <c r="A9" s="112"/>
      <c r="B9" s="113"/>
      <c r="C9" s="112" t="s">
        <v>188</v>
      </c>
      <c r="D9" s="112" t="s">
        <v>188</v>
      </c>
    </row>
    <row r="10" spans="1:4" s="2" customFormat="1">
      <c r="A10" s="114" t="s">
        <v>189</v>
      </c>
      <c r="B10" s="115" t="s">
        <v>132</v>
      </c>
      <c r="C10" s="114" t="s">
        <v>190</v>
      </c>
      <c r="D10" s="114" t="s">
        <v>191</v>
      </c>
    </row>
    <row r="11" spans="1:4" s="2" customFormat="1">
      <c r="A11" s="116" t="s">
        <v>192</v>
      </c>
      <c r="B11" s="117" t="s">
        <v>193</v>
      </c>
      <c r="C11" s="116" t="s">
        <v>194</v>
      </c>
      <c r="D11" s="116" t="s">
        <v>194</v>
      </c>
    </row>
    <row r="12" spans="1:4" s="2" customFormat="1" ht="15.5">
      <c r="A12" s="118"/>
      <c r="B12" s="119" t="s">
        <v>195</v>
      </c>
      <c r="C12" s="120"/>
      <c r="D12" s="120"/>
    </row>
    <row r="13" spans="1:4" s="2" customFormat="1">
      <c r="A13" s="121">
        <v>5</v>
      </c>
      <c r="B13" s="119" t="s">
        <v>196</v>
      </c>
      <c r="C13" s="122">
        <f>SUM(C14:C16)</f>
        <v>106384168.06092101</v>
      </c>
      <c r="D13" s="122">
        <f>SUM(D14:D16)</f>
        <v>113003241.80983439</v>
      </c>
    </row>
    <row r="14" spans="1:4" s="2" customFormat="1">
      <c r="A14" s="123" t="s">
        <v>197</v>
      </c>
      <c r="B14" s="124" t="s">
        <v>208</v>
      </c>
      <c r="C14" s="125">
        <v>22662051.000024468</v>
      </c>
      <c r="D14" s="126">
        <v>21013309.70928666</v>
      </c>
    </row>
    <row r="15" spans="1:4" s="2" customFormat="1">
      <c r="A15" s="123" t="s">
        <v>198</v>
      </c>
      <c r="B15" s="124" t="s">
        <v>209</v>
      </c>
      <c r="C15" s="125">
        <v>62499041.060896538</v>
      </c>
      <c r="D15" s="126">
        <v>74217092.100547731</v>
      </c>
    </row>
    <row r="16" spans="1:4" s="2" customFormat="1">
      <c r="A16" s="123" t="s">
        <v>199</v>
      </c>
      <c r="B16" s="124" t="s">
        <v>210</v>
      </c>
      <c r="C16" s="125">
        <v>21223076</v>
      </c>
      <c r="D16" s="126">
        <v>17772840</v>
      </c>
    </row>
    <row r="17" spans="1:4" s="2" customFormat="1">
      <c r="A17" s="121">
        <v>6</v>
      </c>
      <c r="B17" s="119" t="s">
        <v>200</v>
      </c>
      <c r="C17" s="122"/>
      <c r="D17" s="122"/>
    </row>
    <row r="18" spans="1:4" s="2" customFormat="1">
      <c r="A18" s="121">
        <v>7</v>
      </c>
      <c r="B18" s="119" t="s">
        <v>201</v>
      </c>
      <c r="C18" s="127">
        <v>434352511</v>
      </c>
      <c r="D18" s="127">
        <v>426994991</v>
      </c>
    </row>
    <row r="19" spans="1:4" s="2" customFormat="1">
      <c r="A19" s="121">
        <v>8</v>
      </c>
      <c r="B19" s="119" t="s">
        <v>202</v>
      </c>
      <c r="C19" s="127">
        <v>1325869</v>
      </c>
      <c r="D19" s="127">
        <v>1529081</v>
      </c>
    </row>
    <row r="20" spans="1:4" s="2" customFormat="1">
      <c r="A20" s="121">
        <v>9</v>
      </c>
      <c r="B20" s="119" t="s">
        <v>203</v>
      </c>
      <c r="C20" s="127">
        <v>7927388</v>
      </c>
      <c r="D20" s="127">
        <v>6925634</v>
      </c>
    </row>
    <row r="21" spans="1:4" s="2" customFormat="1">
      <c r="A21" s="121">
        <v>10</v>
      </c>
      <c r="B21" s="119" t="s">
        <v>204</v>
      </c>
      <c r="C21" s="127">
        <v>0</v>
      </c>
      <c r="D21" s="127">
        <v>0</v>
      </c>
    </row>
    <row r="22" spans="1:4" s="2" customFormat="1">
      <c r="A22" s="121">
        <v>11</v>
      </c>
      <c r="B22" s="119" t="s">
        <v>205</v>
      </c>
      <c r="C22" s="132">
        <v>392011</v>
      </c>
      <c r="D22" s="132">
        <v>377737</v>
      </c>
    </row>
    <row r="23" spans="1:4" s="2" customFormat="1">
      <c r="A23" s="128">
        <v>12</v>
      </c>
      <c r="B23" s="129" t="s">
        <v>206</v>
      </c>
      <c r="C23" s="130">
        <f>SUM(C14:C22)</f>
        <v>550381947.06092095</v>
      </c>
      <c r="D23" s="130">
        <f>SUM(D14:D22)</f>
        <v>548830684.80983436</v>
      </c>
    </row>
    <row r="24" spans="1:4" s="2" customFormat="1">
      <c r="A24" s="131"/>
      <c r="B24" s="119"/>
      <c r="D24" s="16"/>
    </row>
    <row r="27" spans="1:4">
      <c r="A27" s="4" t="s">
        <v>207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7"/>
  <sheetViews>
    <sheetView zoomScale="90" zoomScaleNormal="90" workbookViewId="0">
      <pane xSplit="3" ySplit="6" topLeftCell="D7" activePane="bottomRight" state="frozen"/>
      <selection activeCell="F32" sqref="F32"/>
      <selection pane="topRight" activeCell="F32" sqref="F32"/>
      <selection pane="bottomLeft" activeCell="F32" sqref="F32"/>
      <selection pane="bottomRight" activeCell="D7" sqref="D7"/>
    </sheetView>
  </sheetViews>
  <sheetFormatPr defaultColWidth="9.1796875" defaultRowHeight="12.5"/>
  <cols>
    <col min="1" max="1" width="4.54296875" style="90" customWidth="1"/>
    <col min="2" max="2" width="8.81640625" style="90" bestFit="1" customWidth="1"/>
    <col min="3" max="3" width="66.54296875" style="90" customWidth="1"/>
    <col min="4" max="4" width="16.1796875" style="91" bestFit="1" customWidth="1"/>
    <col min="5" max="5" width="17.81640625" style="91" bestFit="1" customWidth="1"/>
    <col min="6" max="6" width="15.7265625" style="91" bestFit="1" customWidth="1"/>
    <col min="7" max="7" width="16.81640625" style="91" bestFit="1" customWidth="1"/>
    <col min="8" max="9" width="15.7265625" style="91" bestFit="1" customWidth="1"/>
    <col min="10" max="10" width="15" style="91" bestFit="1" customWidth="1"/>
    <col min="11" max="11" width="15.7265625" style="91" bestFit="1" customWidth="1"/>
    <col min="12" max="13" width="16.81640625" style="91" bestFit="1" customWidth="1"/>
    <col min="14" max="14" width="16.1796875" style="91" bestFit="1" customWidth="1"/>
    <col min="15" max="15" width="16.81640625" style="91" bestFit="1" customWidth="1"/>
    <col min="16" max="16" width="16.81640625" style="76" bestFit="1" customWidth="1"/>
    <col min="17" max="17" width="17.81640625" style="91" bestFit="1" customWidth="1"/>
    <col min="18" max="18" width="17.26953125" style="91" bestFit="1" customWidth="1"/>
    <col min="19" max="16384" width="9.1796875" style="90"/>
  </cols>
  <sheetData>
    <row r="1" spans="1:18" ht="13"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13">
      <c r="A2" s="101" t="s">
        <v>34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ht="13.4" customHeight="1"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7"/>
      <c r="Q3" s="78"/>
      <c r="R3" s="78"/>
    </row>
    <row r="4" spans="1:18">
      <c r="A4" s="96" t="s">
        <v>138</v>
      </c>
      <c r="B4" s="96" t="s">
        <v>137</v>
      </c>
      <c r="C4" s="96" t="s">
        <v>136</v>
      </c>
      <c r="D4" s="79" t="s">
        <v>135</v>
      </c>
      <c r="E4" s="79" t="s">
        <v>134</v>
      </c>
      <c r="F4" s="79" t="s">
        <v>133</v>
      </c>
      <c r="G4" s="79" t="s">
        <v>139</v>
      </c>
      <c r="H4" s="79" t="s">
        <v>140</v>
      </c>
      <c r="I4" s="79" t="s">
        <v>141</v>
      </c>
      <c r="J4" s="79" t="s">
        <v>142</v>
      </c>
      <c r="K4" s="79" t="s">
        <v>143</v>
      </c>
      <c r="L4" s="79" t="s">
        <v>144</v>
      </c>
      <c r="M4" s="79" t="s">
        <v>145</v>
      </c>
      <c r="N4" s="79" t="s">
        <v>146</v>
      </c>
      <c r="O4" s="79" t="s">
        <v>147</v>
      </c>
      <c r="P4" s="79" t="s">
        <v>148</v>
      </c>
      <c r="Q4" s="79" t="s">
        <v>149</v>
      </c>
      <c r="R4" s="79" t="s">
        <v>150</v>
      </c>
    </row>
    <row r="5" spans="1:18"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7"/>
      <c r="Q5" s="78"/>
      <c r="R5" s="78"/>
    </row>
    <row r="6" spans="1:18" ht="26.5" thickBot="1">
      <c r="A6" s="134" t="s">
        <v>66</v>
      </c>
      <c r="B6" s="99" t="s">
        <v>132</v>
      </c>
      <c r="C6" s="99"/>
      <c r="D6" s="98">
        <v>43101</v>
      </c>
      <c r="E6" s="98">
        <v>43132</v>
      </c>
      <c r="F6" s="98">
        <v>43160</v>
      </c>
      <c r="G6" s="98">
        <v>43191</v>
      </c>
      <c r="H6" s="98">
        <v>43221</v>
      </c>
      <c r="I6" s="98">
        <v>43252</v>
      </c>
      <c r="J6" s="98">
        <v>43282</v>
      </c>
      <c r="K6" s="98">
        <v>43313</v>
      </c>
      <c r="L6" s="98">
        <v>43344</v>
      </c>
      <c r="M6" s="98">
        <v>43374</v>
      </c>
      <c r="N6" s="98">
        <v>43405</v>
      </c>
      <c r="O6" s="98">
        <v>43435</v>
      </c>
      <c r="P6" s="97" t="s">
        <v>131</v>
      </c>
      <c r="Q6" s="97" t="s">
        <v>130</v>
      </c>
      <c r="R6" s="97" t="s">
        <v>129</v>
      </c>
    </row>
    <row r="7" spans="1:18" ht="10.5" customHeight="1"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87" t="s">
        <v>165</v>
      </c>
      <c r="Q7" s="78"/>
      <c r="R7" s="88" t="s">
        <v>166</v>
      </c>
    </row>
    <row r="8" spans="1:18">
      <c r="A8" s="96">
        <v>1</v>
      </c>
      <c r="B8" s="90">
        <v>9560000</v>
      </c>
      <c r="C8" s="90" t="s">
        <v>128</v>
      </c>
      <c r="D8" s="83">
        <v>1291439.47</v>
      </c>
      <c r="E8" s="83">
        <v>626980.62</v>
      </c>
      <c r="F8" s="83">
        <v>939563.06</v>
      </c>
      <c r="G8" s="83">
        <v>896579.4</v>
      </c>
      <c r="H8" s="83">
        <v>943301.49</v>
      </c>
      <c r="I8" s="83">
        <v>2593959.75</v>
      </c>
      <c r="J8" s="83">
        <v>1043139.8</v>
      </c>
      <c r="K8" s="83">
        <v>449224.69</v>
      </c>
      <c r="L8" s="83">
        <v>1354586.6</v>
      </c>
      <c r="M8" s="83">
        <v>870777.61</v>
      </c>
      <c r="N8" s="83">
        <v>743282.25</v>
      </c>
      <c r="O8" s="83">
        <v>-487566.36</v>
      </c>
      <c r="P8" s="83">
        <f t="shared" ref="P8:P23" si="0">SUM(D8:O8)</f>
        <v>11265268.379999999</v>
      </c>
      <c r="Q8" s="82"/>
      <c r="R8" s="83">
        <f t="shared" ref="R8:R24" si="1">+P8-Q8</f>
        <v>11265268.379999999</v>
      </c>
    </row>
    <row r="9" spans="1:18">
      <c r="A9" s="96">
        <v>2</v>
      </c>
      <c r="B9" s="90">
        <v>9561000</v>
      </c>
      <c r="C9" s="90" t="s">
        <v>175</v>
      </c>
      <c r="D9" s="82">
        <v>0</v>
      </c>
      <c r="E9" s="82">
        <v>3461.28</v>
      </c>
      <c r="F9" s="82">
        <v>1565.49</v>
      </c>
      <c r="G9" s="82">
        <v>643.58000000000004</v>
      </c>
      <c r="H9" s="82">
        <v>757.34</v>
      </c>
      <c r="I9" s="82">
        <v>125.73</v>
      </c>
      <c r="J9" s="82">
        <v>735.33</v>
      </c>
      <c r="K9" s="82">
        <v>1837.32</v>
      </c>
      <c r="L9" s="82">
        <v>1958.68</v>
      </c>
      <c r="M9" s="82">
        <v>1386.97</v>
      </c>
      <c r="N9" s="82">
        <v>1809.51</v>
      </c>
      <c r="O9" s="82">
        <v>1874.48</v>
      </c>
      <c r="P9" s="82">
        <f t="shared" si="0"/>
        <v>16155.71</v>
      </c>
      <c r="Q9" s="82"/>
      <c r="R9" s="82">
        <f t="shared" si="1"/>
        <v>16155.71</v>
      </c>
    </row>
    <row r="10" spans="1:18">
      <c r="A10" s="96">
        <v>3</v>
      </c>
      <c r="B10" s="90">
        <v>9561100</v>
      </c>
      <c r="C10" s="90" t="s">
        <v>127</v>
      </c>
      <c r="D10" s="82">
        <v>56707.86</v>
      </c>
      <c r="E10" s="82">
        <v>56051.66</v>
      </c>
      <c r="F10" s="82">
        <v>59804.85</v>
      </c>
      <c r="G10" s="82">
        <v>73023.759999999995</v>
      </c>
      <c r="H10" s="82">
        <v>61204.84</v>
      </c>
      <c r="I10" s="82">
        <v>32803.89</v>
      </c>
      <c r="J10" s="82">
        <v>49177.48</v>
      </c>
      <c r="K10" s="82">
        <v>54689.43</v>
      </c>
      <c r="L10" s="82">
        <v>55561.98</v>
      </c>
      <c r="M10" s="82">
        <v>69374.52</v>
      </c>
      <c r="N10" s="82">
        <v>61803.73</v>
      </c>
      <c r="O10" s="82">
        <v>63940.32</v>
      </c>
      <c r="P10" s="82">
        <f t="shared" si="0"/>
        <v>694144.31999999983</v>
      </c>
      <c r="Q10" s="82"/>
      <c r="R10" s="82">
        <f t="shared" si="1"/>
        <v>694144.31999999983</v>
      </c>
    </row>
    <row r="11" spans="1:18">
      <c r="A11" s="96">
        <v>4</v>
      </c>
      <c r="B11" s="90">
        <v>9561200</v>
      </c>
      <c r="C11" s="90" t="s">
        <v>126</v>
      </c>
      <c r="D11" s="82">
        <v>169432.81</v>
      </c>
      <c r="E11" s="82">
        <v>167476.16</v>
      </c>
      <c r="F11" s="82">
        <v>178667.49</v>
      </c>
      <c r="G11" s="82">
        <v>218083.54</v>
      </c>
      <c r="H11" s="82">
        <v>182841.22</v>
      </c>
      <c r="I11" s="82">
        <v>98154.71</v>
      </c>
      <c r="J11" s="82">
        <v>146982.67000000001</v>
      </c>
      <c r="K11" s="82">
        <v>163415.06</v>
      </c>
      <c r="L11" s="82">
        <v>166016.64000000001</v>
      </c>
      <c r="M11" s="82">
        <v>207263.2</v>
      </c>
      <c r="N11" s="82">
        <v>184688.51</v>
      </c>
      <c r="O11" s="82">
        <v>190370.05</v>
      </c>
      <c r="P11" s="82">
        <f t="shared" si="0"/>
        <v>2073392.0599999998</v>
      </c>
      <c r="Q11" s="82"/>
      <c r="R11" s="82">
        <f t="shared" si="1"/>
        <v>2073392.0599999998</v>
      </c>
    </row>
    <row r="12" spans="1:18">
      <c r="A12" s="96">
        <v>5</v>
      </c>
      <c r="B12" s="90">
        <v>9561300</v>
      </c>
      <c r="C12" s="90" t="s">
        <v>125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f t="shared" si="0"/>
        <v>0</v>
      </c>
      <c r="Q12" s="82"/>
      <c r="R12" s="82">
        <f t="shared" si="1"/>
        <v>0</v>
      </c>
    </row>
    <row r="13" spans="1:18">
      <c r="A13" s="96">
        <v>6</v>
      </c>
      <c r="B13" s="90">
        <v>9561400</v>
      </c>
      <c r="C13" s="90" t="s">
        <v>151</v>
      </c>
      <c r="D13" s="82">
        <v>1410493.4399999999</v>
      </c>
      <c r="E13" s="82">
        <v>1552468.69</v>
      </c>
      <c r="F13" s="82">
        <v>1149691.32</v>
      </c>
      <c r="G13" s="82">
        <v>1168233.43</v>
      </c>
      <c r="H13" s="82">
        <v>1261646.3999999999</v>
      </c>
      <c r="I13" s="82">
        <v>1411291.87</v>
      </c>
      <c r="J13" s="82">
        <v>1622715.32</v>
      </c>
      <c r="K13" s="82">
        <v>1913683.6</v>
      </c>
      <c r="L13" s="82">
        <v>1473745.53</v>
      </c>
      <c r="M13" s="82">
        <v>1066881.93</v>
      </c>
      <c r="N13" s="82">
        <v>1074586.22</v>
      </c>
      <c r="O13" s="82">
        <v>1187941.71</v>
      </c>
      <c r="P13" s="82">
        <f t="shared" si="0"/>
        <v>16293379.459999997</v>
      </c>
      <c r="Q13" s="82">
        <f>+P13</f>
        <v>16293379.459999997</v>
      </c>
      <c r="R13" s="82">
        <f t="shared" si="1"/>
        <v>0</v>
      </c>
    </row>
    <row r="14" spans="1:18">
      <c r="A14" s="96">
        <v>7</v>
      </c>
      <c r="B14" s="90">
        <v>9561500</v>
      </c>
      <c r="C14" s="90" t="s">
        <v>124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f t="shared" si="0"/>
        <v>0</v>
      </c>
      <c r="Q14" s="82"/>
      <c r="R14" s="82">
        <f t="shared" si="1"/>
        <v>0</v>
      </c>
    </row>
    <row r="15" spans="1:18">
      <c r="A15" s="96">
        <v>8</v>
      </c>
      <c r="B15" s="90">
        <v>9561600</v>
      </c>
      <c r="C15" s="90" t="s">
        <v>123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f t="shared" si="0"/>
        <v>0</v>
      </c>
      <c r="Q15" s="82"/>
      <c r="R15" s="82">
        <f t="shared" si="1"/>
        <v>0</v>
      </c>
    </row>
    <row r="16" spans="1:18">
      <c r="A16" s="96">
        <v>9</v>
      </c>
      <c r="B16" s="90">
        <v>9561700</v>
      </c>
      <c r="C16" s="90" t="s">
        <v>122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f t="shared" si="0"/>
        <v>0</v>
      </c>
      <c r="Q16" s="82"/>
      <c r="R16" s="82">
        <f t="shared" si="1"/>
        <v>0</v>
      </c>
    </row>
    <row r="17" spans="1:18">
      <c r="A17" s="96">
        <v>10</v>
      </c>
      <c r="B17" s="90">
        <v>9561800</v>
      </c>
      <c r="C17" s="90" t="s">
        <v>155</v>
      </c>
      <c r="D17" s="82">
        <v>93676.49</v>
      </c>
      <c r="E17" s="82">
        <v>107898.18</v>
      </c>
      <c r="F17" s="82">
        <v>81463.61</v>
      </c>
      <c r="G17" s="82">
        <v>84446.92</v>
      </c>
      <c r="H17" s="82">
        <v>88586.94</v>
      </c>
      <c r="I17" s="82">
        <v>101144.67</v>
      </c>
      <c r="J17" s="82">
        <v>115818.78</v>
      </c>
      <c r="K17" s="82">
        <v>134641.88</v>
      </c>
      <c r="L17" s="82">
        <v>105573.97</v>
      </c>
      <c r="M17" s="82">
        <v>76096.850000000006</v>
      </c>
      <c r="N17" s="82">
        <v>75823.070000000007</v>
      </c>
      <c r="O17" s="82">
        <v>85081.66</v>
      </c>
      <c r="P17" s="82">
        <f t="shared" si="0"/>
        <v>1150253.0199999998</v>
      </c>
      <c r="Q17" s="82">
        <f>+P17</f>
        <v>1150253.0199999998</v>
      </c>
      <c r="R17" s="82">
        <f t="shared" si="1"/>
        <v>0</v>
      </c>
    </row>
    <row r="18" spans="1:18">
      <c r="A18" s="96">
        <v>11</v>
      </c>
      <c r="B18" s="90">
        <v>9562000</v>
      </c>
      <c r="C18" s="90" t="s">
        <v>121</v>
      </c>
      <c r="D18" s="82">
        <v>331563.92</v>
      </c>
      <c r="E18" s="82">
        <v>345760.02</v>
      </c>
      <c r="F18" s="82">
        <v>289645.15999999997</v>
      </c>
      <c r="G18" s="82">
        <v>311939.34000000003</v>
      </c>
      <c r="H18" s="82">
        <v>343320.74</v>
      </c>
      <c r="I18" s="82">
        <v>215344.05</v>
      </c>
      <c r="J18" s="82">
        <v>338588.31</v>
      </c>
      <c r="K18" s="82">
        <v>323289.88</v>
      </c>
      <c r="L18" s="82">
        <v>306151.2</v>
      </c>
      <c r="M18" s="82">
        <v>321238.65000000002</v>
      </c>
      <c r="N18" s="82">
        <v>315269.77</v>
      </c>
      <c r="O18" s="82">
        <v>374359.54</v>
      </c>
      <c r="P18" s="82">
        <f t="shared" si="0"/>
        <v>3816470.58</v>
      </c>
      <c r="Q18" s="82"/>
      <c r="R18" s="82">
        <f t="shared" si="1"/>
        <v>3816470.58</v>
      </c>
    </row>
    <row r="19" spans="1:18">
      <c r="A19" s="96">
        <v>12</v>
      </c>
      <c r="B19" s="90">
        <v>9563000</v>
      </c>
      <c r="C19" s="90" t="s">
        <v>120</v>
      </c>
      <c r="D19" s="82">
        <v>217903.89</v>
      </c>
      <c r="E19" s="82">
        <v>448730.36</v>
      </c>
      <c r="F19" s="82">
        <v>304684.39</v>
      </c>
      <c r="G19" s="82">
        <v>316588.21000000002</v>
      </c>
      <c r="H19" s="82">
        <v>291887.39</v>
      </c>
      <c r="I19" s="82">
        <v>315347.78999999998</v>
      </c>
      <c r="J19" s="82">
        <v>220538.44</v>
      </c>
      <c r="K19" s="82">
        <v>369980.33</v>
      </c>
      <c r="L19" s="82">
        <v>231424.02</v>
      </c>
      <c r="M19" s="82">
        <v>354573.05</v>
      </c>
      <c r="N19" s="82">
        <v>45522.9</v>
      </c>
      <c r="O19" s="82">
        <v>31722.1</v>
      </c>
      <c r="P19" s="82">
        <f t="shared" si="0"/>
        <v>3148902.87</v>
      </c>
      <c r="Q19" s="82"/>
      <c r="R19" s="82">
        <f t="shared" si="1"/>
        <v>3148902.87</v>
      </c>
    </row>
    <row r="20" spans="1:18">
      <c r="A20" s="96">
        <v>13</v>
      </c>
      <c r="B20" s="90">
        <v>9564000</v>
      </c>
      <c r="C20" s="90" t="s">
        <v>119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2">
        <f t="shared" si="0"/>
        <v>0</v>
      </c>
      <c r="Q20" s="82"/>
      <c r="R20" s="82">
        <f t="shared" si="1"/>
        <v>0</v>
      </c>
    </row>
    <row r="21" spans="1:18">
      <c r="A21" s="96">
        <v>14</v>
      </c>
      <c r="B21" s="90">
        <v>9565000</v>
      </c>
      <c r="C21" s="90" t="s">
        <v>118</v>
      </c>
      <c r="D21" s="82">
        <v>13625048.390000001</v>
      </c>
      <c r="E21" s="82">
        <v>13506143.029999999</v>
      </c>
      <c r="F21" s="82">
        <v>12882569.41</v>
      </c>
      <c r="G21" s="82">
        <v>13070415.02</v>
      </c>
      <c r="H21" s="82">
        <v>13014264.82</v>
      </c>
      <c r="I21" s="82">
        <v>13190057.859999999</v>
      </c>
      <c r="J21" s="82">
        <v>-289936.78999999998</v>
      </c>
      <c r="K21" s="82">
        <v>-139010.57</v>
      </c>
      <c r="L21" s="82">
        <v>-161953.95000000001</v>
      </c>
      <c r="M21" s="82">
        <v>62878.17</v>
      </c>
      <c r="N21" s="82">
        <v>-777006.16</v>
      </c>
      <c r="O21" s="82">
        <v>-256396.63</v>
      </c>
      <c r="P21" s="82">
        <f t="shared" si="0"/>
        <v>77727072.600000009</v>
      </c>
      <c r="Q21" s="82"/>
      <c r="R21" s="82">
        <f t="shared" si="1"/>
        <v>77727072.600000009</v>
      </c>
    </row>
    <row r="22" spans="1:18">
      <c r="A22" s="96">
        <v>15</v>
      </c>
      <c r="B22" s="90">
        <v>9566000</v>
      </c>
      <c r="C22" s="90" t="s">
        <v>180</v>
      </c>
      <c r="D22" s="82">
        <v>-494944.31</v>
      </c>
      <c r="E22" s="82">
        <v>-15437171.140000001</v>
      </c>
      <c r="F22" s="82">
        <v>-28440424.079999998</v>
      </c>
      <c r="G22" s="82">
        <v>-28723315.579999998</v>
      </c>
      <c r="H22" s="82">
        <v>-18870860.48</v>
      </c>
      <c r="I22" s="82">
        <v>-45590729.299999997</v>
      </c>
      <c r="J22" s="82">
        <v>10343738.68</v>
      </c>
      <c r="K22" s="82">
        <v>6968928.71</v>
      </c>
      <c r="L22" s="82">
        <v>3296268.32</v>
      </c>
      <c r="M22" s="82">
        <v>2479910.0499999998</v>
      </c>
      <c r="N22" s="82">
        <v>16319517.67</v>
      </c>
      <c r="O22" s="82">
        <v>27348475.41</v>
      </c>
      <c r="P22" s="82">
        <f t="shared" si="0"/>
        <v>-70800606.049999997</v>
      </c>
      <c r="Q22" s="82">
        <f>+Q49</f>
        <v>-81087427.519999996</v>
      </c>
      <c r="R22" s="82">
        <f t="shared" si="1"/>
        <v>10286821.469999999</v>
      </c>
    </row>
    <row r="23" spans="1:18" ht="14">
      <c r="A23" s="96">
        <v>16</v>
      </c>
      <c r="B23" s="90">
        <v>9567000</v>
      </c>
      <c r="C23" s="90" t="s">
        <v>117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f t="shared" si="0"/>
        <v>0</v>
      </c>
      <c r="Q23" s="85"/>
      <c r="R23" s="85">
        <f t="shared" si="1"/>
        <v>0</v>
      </c>
    </row>
    <row r="24" spans="1:18">
      <c r="A24" s="96">
        <v>17</v>
      </c>
      <c r="C24" s="90" t="s">
        <v>176</v>
      </c>
      <c r="D24" s="83">
        <f t="shared" ref="D24:Q24" si="2">SUM(D8:D23)</f>
        <v>16701321.959999999</v>
      </c>
      <c r="E24" s="83">
        <f t="shared" si="2"/>
        <v>1377798.8599999994</v>
      </c>
      <c r="F24" s="83">
        <f t="shared" si="2"/>
        <v>-12552769.299999997</v>
      </c>
      <c r="G24" s="83">
        <f t="shared" si="2"/>
        <v>-12583362.379999999</v>
      </c>
      <c r="H24" s="83">
        <f t="shared" si="2"/>
        <v>-2683049.3000000007</v>
      </c>
      <c r="I24" s="83">
        <f t="shared" si="2"/>
        <v>-27632498.979999997</v>
      </c>
      <c r="J24" s="83">
        <f t="shared" si="2"/>
        <v>13591498.02</v>
      </c>
      <c r="K24" s="83">
        <f t="shared" si="2"/>
        <v>10240680.33</v>
      </c>
      <c r="L24" s="83">
        <f t="shared" si="2"/>
        <v>6829332.9900000002</v>
      </c>
      <c r="M24" s="83">
        <f t="shared" si="2"/>
        <v>5510381</v>
      </c>
      <c r="N24" s="83">
        <f t="shared" si="2"/>
        <v>18045297.469999999</v>
      </c>
      <c r="O24" s="83">
        <f t="shared" si="2"/>
        <v>28539802.280000001</v>
      </c>
      <c r="P24" s="83">
        <f t="shared" si="2"/>
        <v>45384432.950000003</v>
      </c>
      <c r="Q24" s="83">
        <f t="shared" si="2"/>
        <v>-63643795.039999999</v>
      </c>
      <c r="R24" s="83">
        <f t="shared" si="1"/>
        <v>109028227.99000001</v>
      </c>
    </row>
    <row r="25" spans="1:18">
      <c r="A25" s="96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8">
      <c r="A26" s="96">
        <v>18</v>
      </c>
      <c r="B26" s="90">
        <v>9568000</v>
      </c>
      <c r="C26" s="90" t="s">
        <v>116</v>
      </c>
      <c r="D26" s="83">
        <v>1372005.89</v>
      </c>
      <c r="E26" s="83">
        <v>-61749.75</v>
      </c>
      <c r="F26" s="83">
        <v>566820.02</v>
      </c>
      <c r="G26" s="83">
        <v>473399.85</v>
      </c>
      <c r="H26" s="83">
        <v>682310.12</v>
      </c>
      <c r="I26" s="83">
        <v>4863217.99</v>
      </c>
      <c r="J26" s="83">
        <v>1045313.5</v>
      </c>
      <c r="K26" s="83">
        <v>-288177.57</v>
      </c>
      <c r="L26" s="83">
        <v>1609591.65</v>
      </c>
      <c r="M26" s="83">
        <v>338212.62</v>
      </c>
      <c r="N26" s="83">
        <v>168886.02</v>
      </c>
      <c r="O26" s="83">
        <v>-2939177</v>
      </c>
      <c r="P26" s="83">
        <f t="shared" ref="P26:P35" si="3">SUM(D26:O26)</f>
        <v>7830653.3399999999</v>
      </c>
      <c r="Q26" s="82"/>
      <c r="R26" s="83">
        <f t="shared" ref="R26:R36" si="4">+P26-Q26</f>
        <v>7830653.3399999999</v>
      </c>
    </row>
    <row r="27" spans="1:18">
      <c r="A27" s="96">
        <v>19</v>
      </c>
      <c r="B27" s="90">
        <v>9569000</v>
      </c>
      <c r="C27" s="90" t="s">
        <v>115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0</v>
      </c>
      <c r="P27" s="82">
        <f t="shared" si="3"/>
        <v>0</v>
      </c>
      <c r="Q27" s="82"/>
      <c r="R27" s="82">
        <f t="shared" si="4"/>
        <v>0</v>
      </c>
    </row>
    <row r="28" spans="1:18">
      <c r="A28" s="96">
        <v>20</v>
      </c>
      <c r="B28" s="90">
        <v>9569100</v>
      </c>
      <c r="C28" s="90" t="s">
        <v>114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f t="shared" si="3"/>
        <v>0</v>
      </c>
      <c r="Q28" s="82"/>
      <c r="R28" s="82">
        <f t="shared" si="4"/>
        <v>0</v>
      </c>
    </row>
    <row r="29" spans="1:18">
      <c r="A29" s="96">
        <v>21</v>
      </c>
      <c r="B29" s="90">
        <v>9569200</v>
      </c>
      <c r="C29" s="90" t="s">
        <v>113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f t="shared" si="3"/>
        <v>0</v>
      </c>
      <c r="Q29" s="82"/>
      <c r="R29" s="82">
        <f t="shared" si="4"/>
        <v>0</v>
      </c>
    </row>
    <row r="30" spans="1:18">
      <c r="A30" s="96">
        <v>22</v>
      </c>
      <c r="B30" s="90">
        <v>9569300</v>
      </c>
      <c r="C30" s="90" t="s">
        <v>112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f t="shared" si="3"/>
        <v>0</v>
      </c>
      <c r="Q30" s="82"/>
      <c r="R30" s="82">
        <f t="shared" si="4"/>
        <v>0</v>
      </c>
    </row>
    <row r="31" spans="1:18">
      <c r="A31" s="96">
        <v>23</v>
      </c>
      <c r="B31" s="90">
        <v>9569400</v>
      </c>
      <c r="C31" s="90" t="s">
        <v>111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0</v>
      </c>
      <c r="P31" s="82">
        <f t="shared" si="3"/>
        <v>0</v>
      </c>
      <c r="Q31" s="82"/>
      <c r="R31" s="82">
        <f t="shared" si="4"/>
        <v>0</v>
      </c>
    </row>
    <row r="32" spans="1:18">
      <c r="A32" s="96">
        <v>24</v>
      </c>
      <c r="B32" s="90">
        <v>9570000</v>
      </c>
      <c r="C32" s="90" t="s">
        <v>110</v>
      </c>
      <c r="D32" s="82">
        <v>3092635.6</v>
      </c>
      <c r="E32" s="82">
        <v>2930939.4</v>
      </c>
      <c r="F32" s="82">
        <v>3148088.67</v>
      </c>
      <c r="G32" s="82">
        <v>3072302.74</v>
      </c>
      <c r="H32" s="82">
        <v>2943194.08</v>
      </c>
      <c r="I32" s="82">
        <v>2316942.4500000002</v>
      </c>
      <c r="J32" s="82">
        <v>2683041.2200000002</v>
      </c>
      <c r="K32" s="82">
        <v>2503329.12</v>
      </c>
      <c r="L32" s="82">
        <v>2603753.61</v>
      </c>
      <c r="M32" s="82">
        <v>2712616.51</v>
      </c>
      <c r="N32" s="82">
        <v>2482505.96</v>
      </c>
      <c r="O32" s="82">
        <v>1921647.69</v>
      </c>
      <c r="P32" s="82">
        <f t="shared" si="3"/>
        <v>32410997.050000001</v>
      </c>
      <c r="Q32" s="82"/>
      <c r="R32" s="82">
        <f t="shared" si="4"/>
        <v>32410997.050000001</v>
      </c>
    </row>
    <row r="33" spans="1:18">
      <c r="A33" s="96">
        <v>25</v>
      </c>
      <c r="B33" s="90">
        <v>9571000</v>
      </c>
      <c r="C33" s="90" t="s">
        <v>109</v>
      </c>
      <c r="D33" s="82">
        <v>1214644.81</v>
      </c>
      <c r="E33" s="82">
        <v>2065329.97</v>
      </c>
      <c r="F33" s="82">
        <v>2928352.64</v>
      </c>
      <c r="G33" s="82">
        <v>3674361.26</v>
      </c>
      <c r="H33" s="82">
        <v>2521244.5699999998</v>
      </c>
      <c r="I33" s="82">
        <v>2032314.35</v>
      </c>
      <c r="J33" s="82">
        <v>2250481.11</v>
      </c>
      <c r="K33" s="82">
        <v>2803409.16</v>
      </c>
      <c r="L33" s="82">
        <v>3716097.25</v>
      </c>
      <c r="M33" s="82">
        <v>3869531.33</v>
      </c>
      <c r="N33" s="82">
        <v>2694307.38</v>
      </c>
      <c r="O33" s="82">
        <v>2597733.19</v>
      </c>
      <c r="P33" s="82">
        <f t="shared" si="3"/>
        <v>32367807.019999996</v>
      </c>
      <c r="Q33" s="82"/>
      <c r="R33" s="82">
        <f t="shared" si="4"/>
        <v>32367807.019999996</v>
      </c>
    </row>
    <row r="34" spans="1:18">
      <c r="A34" s="96">
        <v>26</v>
      </c>
      <c r="B34" s="90">
        <v>9572000</v>
      </c>
      <c r="C34" s="90" t="s">
        <v>108</v>
      </c>
      <c r="D34" s="82">
        <v>39284.61</v>
      </c>
      <c r="E34" s="82">
        <v>43700.29</v>
      </c>
      <c r="F34" s="82">
        <v>46157.9</v>
      </c>
      <c r="G34" s="82">
        <v>40950.269999999997</v>
      </c>
      <c r="H34" s="82">
        <v>58699.73</v>
      </c>
      <c r="I34" s="82">
        <v>105826.52</v>
      </c>
      <c r="J34" s="82">
        <v>160555.81</v>
      </c>
      <c r="K34" s="82">
        <v>292127.21999999997</v>
      </c>
      <c r="L34" s="82">
        <v>199300.5</v>
      </c>
      <c r="M34" s="82">
        <v>115300.15</v>
      </c>
      <c r="N34" s="82">
        <v>104420.78</v>
      </c>
      <c r="O34" s="82">
        <v>40034.33</v>
      </c>
      <c r="P34" s="82">
        <f t="shared" si="3"/>
        <v>1246358.1100000001</v>
      </c>
      <c r="Q34" s="82"/>
      <c r="R34" s="82">
        <f t="shared" si="4"/>
        <v>1246358.1100000001</v>
      </c>
    </row>
    <row r="35" spans="1:18" ht="14">
      <c r="A35" s="96">
        <v>27</v>
      </c>
      <c r="B35" s="90">
        <v>9573000</v>
      </c>
      <c r="C35" s="90" t="s">
        <v>107</v>
      </c>
      <c r="D35" s="85">
        <v>5915.86</v>
      </c>
      <c r="E35" s="85">
        <v>8526.84</v>
      </c>
      <c r="F35" s="85">
        <v>964.46</v>
      </c>
      <c r="G35" s="85">
        <v>743.44</v>
      </c>
      <c r="H35" s="85">
        <v>557.59</v>
      </c>
      <c r="I35" s="85">
        <v>1628.16</v>
      </c>
      <c r="J35" s="85">
        <v>27278.31</v>
      </c>
      <c r="K35" s="85">
        <v>622.57000000000005</v>
      </c>
      <c r="L35" s="85">
        <v>921.67</v>
      </c>
      <c r="M35" s="85">
        <v>2843.37</v>
      </c>
      <c r="N35" s="85">
        <v>2809.23</v>
      </c>
      <c r="O35" s="85">
        <v>-116578.68</v>
      </c>
      <c r="P35" s="85">
        <f t="shared" si="3"/>
        <v>-63767.179999999986</v>
      </c>
      <c r="Q35" s="85"/>
      <c r="R35" s="85">
        <f t="shared" si="4"/>
        <v>-63767.179999999986</v>
      </c>
    </row>
    <row r="36" spans="1:18">
      <c r="A36" s="96">
        <v>28</v>
      </c>
      <c r="C36" s="90" t="s">
        <v>177</v>
      </c>
      <c r="D36" s="83">
        <f t="shared" ref="D36:Q36" si="5">SUM(D26:D35)</f>
        <v>5724486.7700000014</v>
      </c>
      <c r="E36" s="83">
        <f t="shared" si="5"/>
        <v>4986746.75</v>
      </c>
      <c r="F36" s="83">
        <f t="shared" si="5"/>
        <v>6690383.6900000004</v>
      </c>
      <c r="G36" s="83">
        <f t="shared" si="5"/>
        <v>7261757.5599999996</v>
      </c>
      <c r="H36" s="83">
        <f t="shared" si="5"/>
        <v>6206006.0899999999</v>
      </c>
      <c r="I36" s="83">
        <f t="shared" si="5"/>
        <v>9319929.4700000007</v>
      </c>
      <c r="J36" s="83">
        <f t="shared" si="5"/>
        <v>6166669.9499999993</v>
      </c>
      <c r="K36" s="83">
        <f t="shared" si="5"/>
        <v>5311310.5000000009</v>
      </c>
      <c r="L36" s="83">
        <f t="shared" si="5"/>
        <v>8129664.6799999997</v>
      </c>
      <c r="M36" s="83">
        <f t="shared" si="5"/>
        <v>7038503.9800000004</v>
      </c>
      <c r="N36" s="83">
        <f t="shared" si="5"/>
        <v>5452929.3700000001</v>
      </c>
      <c r="O36" s="83">
        <f t="shared" si="5"/>
        <v>1503659.53</v>
      </c>
      <c r="P36" s="83">
        <f t="shared" si="5"/>
        <v>73792048.339999989</v>
      </c>
      <c r="Q36" s="83">
        <f t="shared" si="5"/>
        <v>0</v>
      </c>
      <c r="R36" s="83">
        <f t="shared" si="4"/>
        <v>73792048.339999989</v>
      </c>
    </row>
    <row r="37" spans="1:18">
      <c r="A37" s="96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1:18">
      <c r="A38" s="96">
        <v>29</v>
      </c>
      <c r="C38" s="90" t="s">
        <v>106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1:18" ht="13.5" thickBot="1">
      <c r="C39" s="90" t="s">
        <v>178</v>
      </c>
      <c r="D39" s="86">
        <f t="shared" ref="D39:Q39" si="6">D24+D36</f>
        <v>22425808.73</v>
      </c>
      <c r="E39" s="86">
        <f t="shared" si="6"/>
        <v>6364545.6099999994</v>
      </c>
      <c r="F39" s="86">
        <f t="shared" si="6"/>
        <v>-5862385.6099999966</v>
      </c>
      <c r="G39" s="86">
        <f t="shared" si="6"/>
        <v>-5321604.8199999994</v>
      </c>
      <c r="H39" s="86">
        <f t="shared" si="6"/>
        <v>3522956.7899999991</v>
      </c>
      <c r="I39" s="86">
        <f t="shared" si="6"/>
        <v>-18312569.509999998</v>
      </c>
      <c r="J39" s="86">
        <f t="shared" si="6"/>
        <v>19758167.969999999</v>
      </c>
      <c r="K39" s="86">
        <f t="shared" si="6"/>
        <v>15551990.830000002</v>
      </c>
      <c r="L39" s="86">
        <f t="shared" si="6"/>
        <v>14958997.67</v>
      </c>
      <c r="M39" s="86">
        <f t="shared" si="6"/>
        <v>12548884.98</v>
      </c>
      <c r="N39" s="86">
        <f t="shared" si="6"/>
        <v>23498226.84</v>
      </c>
      <c r="O39" s="86">
        <f t="shared" si="6"/>
        <v>30043461.810000002</v>
      </c>
      <c r="P39" s="86">
        <f t="shared" si="6"/>
        <v>119176481.28999999</v>
      </c>
      <c r="Q39" s="86">
        <f t="shared" si="6"/>
        <v>-63643795.039999999</v>
      </c>
      <c r="R39" s="86">
        <f>+P39-Q39</f>
        <v>182820276.32999998</v>
      </c>
    </row>
    <row r="40" spans="1:18" ht="13.5" thickTop="1"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</row>
    <row r="41" spans="1:18" ht="12.75" customHeight="1">
      <c r="A41" s="90" t="s">
        <v>179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0"/>
      <c r="Q41" s="78"/>
      <c r="R41" s="78"/>
    </row>
    <row r="42" spans="1:18" ht="12.75" customHeight="1"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7"/>
      <c r="Q42" s="78"/>
      <c r="R42" s="78"/>
    </row>
    <row r="43" spans="1:18">
      <c r="A43" s="102" t="s">
        <v>105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</row>
    <row r="44" spans="1:18"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7" t="s">
        <v>165</v>
      </c>
      <c r="R44" s="82"/>
    </row>
    <row r="45" spans="1:18">
      <c r="A45" s="96">
        <v>30</v>
      </c>
      <c r="B45" s="90">
        <v>9566000</v>
      </c>
      <c r="C45" s="90" t="s">
        <v>211</v>
      </c>
      <c r="D45" s="83">
        <v>492.12999999999994</v>
      </c>
      <c r="E45" s="83">
        <v>491.11999999999995</v>
      </c>
      <c r="F45" s="83">
        <v>144.06999999999996</v>
      </c>
      <c r="G45" s="83">
        <v>-61.859999999999879</v>
      </c>
      <c r="H45" s="83">
        <v>4181.7900000000018</v>
      </c>
      <c r="I45" s="83">
        <v>106551.72</v>
      </c>
      <c r="J45" s="83">
        <v>1121.2199999999896</v>
      </c>
      <c r="K45" s="83">
        <v>7222.62</v>
      </c>
      <c r="L45" s="83">
        <v>24023.770000000008</v>
      </c>
      <c r="M45" s="83">
        <v>70084.41</v>
      </c>
      <c r="N45" s="83">
        <v>2772.1900000000046</v>
      </c>
      <c r="O45" s="83">
        <v>1357.6999999999998</v>
      </c>
      <c r="P45" s="84"/>
      <c r="Q45" s="83">
        <f>SUM(D45:O45)</f>
        <v>218380.88</v>
      </c>
      <c r="R45" s="82"/>
    </row>
    <row r="46" spans="1:18" ht="12.75" customHeight="1">
      <c r="A46" s="96">
        <v>31</v>
      </c>
      <c r="B46" s="90">
        <v>9566000</v>
      </c>
      <c r="C46" s="90" t="s">
        <v>156</v>
      </c>
      <c r="D46" s="82">
        <v>459239.83</v>
      </c>
      <c r="E46" s="82">
        <v>449693.38</v>
      </c>
      <c r="F46" s="82">
        <v>423815.67</v>
      </c>
      <c r="G46" s="82">
        <v>346824.74</v>
      </c>
      <c r="H46" s="82">
        <v>611510.75</v>
      </c>
      <c r="I46" s="82">
        <v>1430548.72</v>
      </c>
      <c r="J46" s="82">
        <v>975506.79</v>
      </c>
      <c r="K46" s="82">
        <v>933586.54</v>
      </c>
      <c r="L46" s="82">
        <v>849047.83</v>
      </c>
      <c r="M46" s="82">
        <v>805210.76</v>
      </c>
      <c r="N46" s="82">
        <v>814256.99</v>
      </c>
      <c r="O46" s="82">
        <v>875662.7</v>
      </c>
      <c r="P46" s="84"/>
      <c r="Q46" s="82">
        <f>SUM(D46:O46)</f>
        <v>8974904.6999999993</v>
      </c>
      <c r="R46" s="82"/>
    </row>
    <row r="47" spans="1:18" ht="12.75" customHeight="1">
      <c r="A47" s="96">
        <v>32</v>
      </c>
      <c r="B47" s="90">
        <v>9566000</v>
      </c>
      <c r="C47" s="90" t="s">
        <v>168</v>
      </c>
      <c r="D47" s="82">
        <v>-6189</v>
      </c>
      <c r="E47" s="82">
        <v>-6189</v>
      </c>
      <c r="F47" s="82">
        <v>-6189</v>
      </c>
      <c r="G47" s="82">
        <v>-6189</v>
      </c>
      <c r="H47" s="82">
        <v>-6189</v>
      </c>
      <c r="I47" s="82">
        <v>-6189</v>
      </c>
      <c r="J47" s="82">
        <v>-6189</v>
      </c>
      <c r="K47" s="82">
        <v>-6189</v>
      </c>
      <c r="L47" s="82">
        <v>-6189</v>
      </c>
      <c r="M47" s="82">
        <v>-6189</v>
      </c>
      <c r="N47" s="82">
        <v>-6189</v>
      </c>
      <c r="O47" s="82">
        <v>-6189</v>
      </c>
      <c r="P47" s="84"/>
      <c r="Q47" s="82">
        <f>SUM(D47:O47)</f>
        <v>-74268</v>
      </c>
      <c r="R47" s="82"/>
    </row>
    <row r="48" spans="1:18" ht="14">
      <c r="A48" s="96">
        <v>33</v>
      </c>
      <c r="B48" s="90">
        <v>9566000</v>
      </c>
      <c r="C48" s="90" t="s">
        <v>169</v>
      </c>
      <c r="D48" s="85">
        <v>-1697475.9400000006</v>
      </c>
      <c r="E48" s="85">
        <v>-17248412.989999998</v>
      </c>
      <c r="F48" s="85">
        <v>-29844127.609999999</v>
      </c>
      <c r="G48" s="85">
        <v>-29239598.380000006</v>
      </c>
      <c r="H48" s="85">
        <v>-20916030.640000001</v>
      </c>
      <c r="I48" s="85">
        <v>-47131483.75</v>
      </c>
      <c r="J48" s="85">
        <v>8821862.0899999999</v>
      </c>
      <c r="K48" s="85">
        <v>6117904.9000000004</v>
      </c>
      <c r="L48" s="85">
        <v>617385.68999999762</v>
      </c>
      <c r="M48" s="85">
        <v>733485.34000000148</v>
      </c>
      <c r="N48" s="85">
        <v>13314258.24</v>
      </c>
      <c r="O48" s="85">
        <v>26265787.949999996</v>
      </c>
      <c r="P48" s="85"/>
      <c r="Q48" s="85">
        <f>SUM(D48:O48)</f>
        <v>-90206445.099999994</v>
      </c>
      <c r="R48" s="85"/>
    </row>
    <row r="49" spans="1:18" ht="12.75" customHeight="1">
      <c r="A49" s="96">
        <v>34</v>
      </c>
      <c r="C49" s="90" t="s">
        <v>181</v>
      </c>
      <c r="D49" s="83">
        <f t="shared" ref="D49:O49" si="7">SUM(D45:D48)</f>
        <v>-1243932.9800000007</v>
      </c>
      <c r="E49" s="83">
        <f t="shared" si="7"/>
        <v>-16804417.489999998</v>
      </c>
      <c r="F49" s="83">
        <f t="shared" si="7"/>
        <v>-29426356.870000001</v>
      </c>
      <c r="G49" s="83">
        <f t="shared" si="7"/>
        <v>-28899024.500000007</v>
      </c>
      <c r="H49" s="83">
        <f t="shared" si="7"/>
        <v>-20306527.100000001</v>
      </c>
      <c r="I49" s="83">
        <f t="shared" si="7"/>
        <v>-45600572.310000002</v>
      </c>
      <c r="J49" s="83">
        <f t="shared" si="7"/>
        <v>9792301.0999999996</v>
      </c>
      <c r="K49" s="83">
        <f t="shared" si="7"/>
        <v>7052525.0600000005</v>
      </c>
      <c r="L49" s="83">
        <f t="shared" si="7"/>
        <v>1484268.2899999977</v>
      </c>
      <c r="M49" s="83">
        <f t="shared" si="7"/>
        <v>1602591.5100000016</v>
      </c>
      <c r="N49" s="83">
        <f t="shared" si="7"/>
        <v>14125098.42</v>
      </c>
      <c r="O49" s="83">
        <f t="shared" si="7"/>
        <v>27136619.349999994</v>
      </c>
      <c r="P49" s="84"/>
      <c r="Q49" s="83">
        <f>SUM(Q45:Q48)</f>
        <v>-81087427.519999996</v>
      </c>
      <c r="R49" s="82"/>
    </row>
    <row r="50" spans="1:18" ht="12.75" customHeight="1"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4"/>
      <c r="Q50" s="83"/>
      <c r="R50" s="82"/>
    </row>
    <row r="51" spans="1:18" ht="12.75" customHeight="1">
      <c r="A51" s="96">
        <v>35</v>
      </c>
      <c r="C51" s="90" t="s">
        <v>231</v>
      </c>
      <c r="D51" s="82">
        <f>D39-D13-D17-D49</f>
        <v>22165571.780000001</v>
      </c>
      <c r="E51" s="82">
        <f t="shared" ref="E51:O51" si="8">E39-E13-E17-E49</f>
        <v>21508596.229999997</v>
      </c>
      <c r="F51" s="82">
        <f t="shared" si="8"/>
        <v>22332816.330000006</v>
      </c>
      <c r="G51" s="82">
        <f t="shared" si="8"/>
        <v>22324739.330000009</v>
      </c>
      <c r="H51" s="82">
        <f t="shared" si="8"/>
        <v>22479250.550000001</v>
      </c>
      <c r="I51" s="82">
        <f t="shared" si="8"/>
        <v>25775566.260000002</v>
      </c>
      <c r="J51" s="82">
        <f t="shared" si="8"/>
        <v>8227332.7699999977</v>
      </c>
      <c r="K51" s="82">
        <f t="shared" si="8"/>
        <v>6451140.290000001</v>
      </c>
      <c r="L51" s="82">
        <f t="shared" si="8"/>
        <v>11895409.880000003</v>
      </c>
      <c r="M51" s="82">
        <f t="shared" si="8"/>
        <v>9803314.6899999995</v>
      </c>
      <c r="N51" s="82">
        <f t="shared" si="8"/>
        <v>8222719.1300000008</v>
      </c>
      <c r="O51" s="82">
        <f t="shared" si="8"/>
        <v>1633819.0900000073</v>
      </c>
      <c r="P51" s="82"/>
      <c r="Q51" s="90"/>
      <c r="R51" s="83">
        <f>SUM(D51:O51)</f>
        <v>182820276.33000001</v>
      </c>
    </row>
    <row r="52" spans="1:18" ht="12.75" customHeight="1">
      <c r="A52" s="96"/>
      <c r="C52" s="90" t="s">
        <v>232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</row>
    <row r="53" spans="1:18" ht="12.75" customHeight="1"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</row>
    <row r="54" spans="1:18">
      <c r="A54" s="90" t="s">
        <v>48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</row>
    <row r="55" spans="1:18">
      <c r="A55" s="96" t="s">
        <v>152</v>
      </c>
      <c r="B55" s="90" t="s">
        <v>157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</row>
    <row r="56" spans="1:18">
      <c r="A56" s="96" t="s">
        <v>153</v>
      </c>
      <c r="B56" s="103" t="s">
        <v>167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</row>
    <row r="57" spans="1:18">
      <c r="A57" s="96" t="s">
        <v>154</v>
      </c>
      <c r="B57" s="90" t="s">
        <v>158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</row>
    <row r="58" spans="1:18"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</row>
    <row r="59" spans="1:18"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7"/>
      <c r="Q59" s="78"/>
      <c r="R59" s="78"/>
    </row>
    <row r="60" spans="1:18" ht="13">
      <c r="C60" s="95" t="s">
        <v>164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7"/>
      <c r="Q60" s="78"/>
      <c r="R60" s="78"/>
    </row>
    <row r="61" spans="1:18">
      <c r="C61" s="90" t="s">
        <v>233</v>
      </c>
      <c r="D61" s="90"/>
      <c r="E61" s="94">
        <f>P13</f>
        <v>16293379.459999997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7"/>
      <c r="Q61" s="78"/>
      <c r="R61" s="78"/>
    </row>
    <row r="62" spans="1:18">
      <c r="C62" s="90" t="s">
        <v>234</v>
      </c>
      <c r="D62" s="90"/>
      <c r="E62" s="93">
        <f>P17</f>
        <v>1150253.0199999998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7"/>
      <c r="Q62" s="78"/>
      <c r="R62" s="78"/>
    </row>
    <row r="63" spans="1:18">
      <c r="C63" s="90" t="s">
        <v>235</v>
      </c>
      <c r="D63" s="90"/>
      <c r="E63" s="93">
        <f>Q45</f>
        <v>218380.88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7"/>
      <c r="Q63" s="78"/>
      <c r="R63" s="78"/>
    </row>
    <row r="64" spans="1:18">
      <c r="C64" s="90" t="s">
        <v>236</v>
      </c>
      <c r="D64" s="90"/>
      <c r="E64" s="93">
        <f>Q46</f>
        <v>8974904.6999999993</v>
      </c>
    </row>
    <row r="65" spans="3:5">
      <c r="C65" s="90" t="s">
        <v>237</v>
      </c>
      <c r="D65" s="90"/>
      <c r="E65" s="93">
        <f>Q47</f>
        <v>-74268</v>
      </c>
    </row>
    <row r="66" spans="3:5" ht="14">
      <c r="C66" s="90" t="s">
        <v>238</v>
      </c>
      <c r="D66" s="90"/>
      <c r="E66" s="92">
        <f>Q48</f>
        <v>-90206445.099999994</v>
      </c>
    </row>
    <row r="67" spans="3:5" ht="14.5">
      <c r="C67"/>
      <c r="D67" s="90"/>
      <c r="E67" s="94">
        <f>SUM(E61:E66)</f>
        <v>-63643795.039999999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2018&amp;RPage 1 of 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5" zoomScaleNormal="85" workbookViewId="0"/>
  </sheetViews>
  <sheetFormatPr defaultColWidth="9.1796875" defaultRowHeight="14.5"/>
  <cols>
    <col min="1" max="1" width="39.453125" style="4" customWidth="1"/>
    <col min="2" max="16" width="15.7265625" style="4" customWidth="1"/>
    <col min="17" max="16384" width="9.1796875" style="4"/>
  </cols>
  <sheetData>
    <row r="2" spans="1:15" s="1" customFormat="1" ht="15" customHeight="1">
      <c r="A2" s="24" t="s">
        <v>54</v>
      </c>
      <c r="B2" s="28"/>
      <c r="C2" s="28"/>
      <c r="D2" s="28"/>
      <c r="E2" s="28"/>
      <c r="F2" s="28"/>
      <c r="G2" s="29"/>
      <c r="H2" s="28"/>
      <c r="I2" s="28"/>
      <c r="J2" s="28"/>
      <c r="K2" s="28"/>
      <c r="L2" s="28"/>
      <c r="M2" s="28"/>
      <c r="N2" s="30"/>
      <c r="O2" s="28"/>
    </row>
    <row r="3" spans="1:15" s="1" customFormat="1" ht="15" customHeight="1">
      <c r="A3" s="24"/>
      <c r="B3" s="28"/>
      <c r="C3" s="28"/>
      <c r="D3" s="28"/>
      <c r="E3" s="28"/>
      <c r="F3" s="28"/>
      <c r="G3" s="29"/>
      <c r="H3" s="28"/>
      <c r="I3" s="28"/>
      <c r="J3" s="28"/>
      <c r="K3" s="28"/>
      <c r="L3" s="28"/>
      <c r="M3" s="28"/>
      <c r="N3" s="30"/>
      <c r="O3" s="28"/>
    </row>
    <row r="4" spans="1:15" s="1" customFormat="1" ht="15" customHeight="1">
      <c r="A4" s="27" t="s">
        <v>55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s="1" customFormat="1" ht="15" customHeight="1">
      <c r="A5" s="28"/>
      <c r="B5" s="28"/>
      <c r="C5" s="28"/>
      <c r="D5" s="28"/>
      <c r="E5" s="28"/>
      <c r="F5" s="28"/>
      <c r="G5" s="31"/>
      <c r="H5" s="28"/>
      <c r="I5" s="28"/>
      <c r="J5" s="28"/>
      <c r="K5" s="28"/>
      <c r="L5" s="28"/>
      <c r="M5" s="28"/>
      <c r="N5" s="28"/>
      <c r="O5" s="28"/>
    </row>
    <row r="6" spans="1:15" s="1" customFormat="1" ht="15" customHeight="1">
      <c r="A6" s="3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136" t="s">
        <v>214</v>
      </c>
    </row>
    <row r="7" spans="1:15" s="1" customFormat="1" ht="15" customHeight="1">
      <c r="A7" s="3" t="s">
        <v>5</v>
      </c>
      <c r="B7" s="135">
        <v>43435</v>
      </c>
      <c r="C7" s="135">
        <v>43466</v>
      </c>
      <c r="D7" s="135">
        <v>43497</v>
      </c>
      <c r="E7" s="135">
        <v>43525</v>
      </c>
      <c r="F7" s="135">
        <v>43556</v>
      </c>
      <c r="G7" s="135">
        <v>43586</v>
      </c>
      <c r="H7" s="135">
        <v>43617</v>
      </c>
      <c r="I7" s="135">
        <v>43647</v>
      </c>
      <c r="J7" s="135">
        <v>43678</v>
      </c>
      <c r="K7" s="135">
        <v>43709</v>
      </c>
      <c r="L7" s="135">
        <v>43739</v>
      </c>
      <c r="M7" s="135">
        <v>43770</v>
      </c>
      <c r="N7" s="135">
        <v>43800</v>
      </c>
      <c r="O7" s="3" t="s">
        <v>6</v>
      </c>
    </row>
    <row r="8" spans="1:15" ht="15" customHeight="1"/>
    <row r="9" spans="1:15" s="1" customFormat="1" ht="15" customHeight="1">
      <c r="A9" s="15" t="s">
        <v>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5" s="1" customFormat="1" ht="15" customHeight="1">
      <c r="A10" s="15" t="s">
        <v>36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1" customFormat="1" ht="15" customHeight="1">
      <c r="A11" s="27" t="s">
        <v>7</v>
      </c>
      <c r="B11" s="34">
        <v>21459858.879999999</v>
      </c>
      <c r="C11" s="34">
        <v>21459858.879999999</v>
      </c>
      <c r="D11" s="34">
        <v>21459858.879999999</v>
      </c>
      <c r="E11" s="34">
        <v>21063067.66</v>
      </c>
      <c r="F11" s="34">
        <v>21063067.66</v>
      </c>
      <c r="G11" s="34">
        <v>21063067.66</v>
      </c>
      <c r="H11" s="34">
        <v>21063067.66</v>
      </c>
      <c r="I11" s="34">
        <v>6495768.54</v>
      </c>
      <c r="J11" s="34">
        <v>6495768.54</v>
      </c>
      <c r="K11" s="34">
        <v>6495768.54</v>
      </c>
      <c r="L11" s="34">
        <v>6518315.3899999997</v>
      </c>
      <c r="M11" s="34">
        <v>6518755.0599999996</v>
      </c>
      <c r="N11" s="34">
        <v>6518974.2699999996</v>
      </c>
      <c r="O11" s="35">
        <f>SUM(B11:N11)/13</f>
        <v>14436553.66307692</v>
      </c>
    </row>
    <row r="12" spans="1:15" s="1" customFormat="1" ht="15" customHeight="1">
      <c r="A12" s="27" t="s">
        <v>37</v>
      </c>
      <c r="B12" s="36">
        <f>B13-B11</f>
        <v>12783464.59</v>
      </c>
      <c r="C12" s="36">
        <f t="shared" ref="C12:N12" si="0">C13-C11</f>
        <v>12783464.98</v>
      </c>
      <c r="D12" s="36">
        <f t="shared" si="0"/>
        <v>12783464.98</v>
      </c>
      <c r="E12" s="36">
        <f t="shared" si="0"/>
        <v>11463987.969999999</v>
      </c>
      <c r="F12" s="36">
        <f t="shared" si="0"/>
        <v>11463987.969999999</v>
      </c>
      <c r="G12" s="36">
        <f t="shared" si="0"/>
        <v>11463987.969999999</v>
      </c>
      <c r="H12" s="36">
        <f t="shared" si="0"/>
        <v>11463987.969999999</v>
      </c>
      <c r="I12" s="36">
        <f t="shared" si="0"/>
        <v>11463987.969999999</v>
      </c>
      <c r="J12" s="36">
        <f t="shared" si="0"/>
        <v>11463987.969999999</v>
      </c>
      <c r="K12" s="36">
        <f t="shared" si="0"/>
        <v>11463987.969999999</v>
      </c>
      <c r="L12" s="36">
        <f t="shared" si="0"/>
        <v>11477338.02</v>
      </c>
      <c r="M12" s="36">
        <f t="shared" si="0"/>
        <v>11477598.349999998</v>
      </c>
      <c r="N12" s="36">
        <f t="shared" si="0"/>
        <v>10886767.140000001</v>
      </c>
      <c r="O12" s="35"/>
    </row>
    <row r="13" spans="1:15" s="5" customFormat="1" ht="15" customHeight="1" thickBot="1">
      <c r="A13" s="12" t="s">
        <v>8</v>
      </c>
      <c r="B13" s="13">
        <v>34243323.469999999</v>
      </c>
      <c r="C13" s="13">
        <v>34243323.859999999</v>
      </c>
      <c r="D13" s="13">
        <v>34243323.859999999</v>
      </c>
      <c r="E13" s="13">
        <v>32527055.629999999</v>
      </c>
      <c r="F13" s="13">
        <v>32527055.629999999</v>
      </c>
      <c r="G13" s="13">
        <v>32527055.629999999</v>
      </c>
      <c r="H13" s="13">
        <v>32527055.629999999</v>
      </c>
      <c r="I13" s="13">
        <v>17959756.509999998</v>
      </c>
      <c r="J13" s="13">
        <v>17959756.509999998</v>
      </c>
      <c r="K13" s="13">
        <v>17959756.509999998</v>
      </c>
      <c r="L13" s="13">
        <v>17995653.41</v>
      </c>
      <c r="M13" s="13">
        <v>17996353.409999996</v>
      </c>
      <c r="N13" s="13">
        <v>17405741.41</v>
      </c>
      <c r="O13" s="13">
        <f>SUM(B13:N13)/13</f>
        <v>26162708.574615382</v>
      </c>
    </row>
    <row r="14" spans="1:15" s="5" customFormat="1" thickTop="1">
      <c r="A14" s="1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s="5" customFormat="1" ht="14">
      <c r="A15" s="1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7" spans="1:1">
      <c r="A17" s="4" t="s">
        <v>59</v>
      </c>
    </row>
  </sheetData>
  <pageMargins left="0.45" right="0.46" top="1.75" bottom="0.5" header="1" footer="0.3"/>
  <pageSetup scale="50" orientation="landscape" r:id="rId1"/>
  <headerFooter>
    <oddHeader>&amp;C&amp;"-,Bold"Virginia Electric and Power Company
Formula Rate Backup Workbook
True-up of 2018&amp;RPage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E22"/>
  <sheetViews>
    <sheetView zoomScaleNormal="100" workbookViewId="0"/>
  </sheetViews>
  <sheetFormatPr defaultColWidth="9.1796875" defaultRowHeight="14.5"/>
  <cols>
    <col min="1" max="1" width="60.81640625" style="2" customWidth="1"/>
    <col min="2" max="2" width="15.81640625" style="2" customWidth="1"/>
    <col min="3" max="3" width="2.26953125" style="2" customWidth="1"/>
    <col min="4" max="4" width="17" style="2" bestFit="1" customWidth="1"/>
    <col min="6" max="16384" width="9.1796875" style="2"/>
  </cols>
  <sheetData>
    <row r="2" spans="1:4">
      <c r="A2" s="25" t="s">
        <v>56</v>
      </c>
    </row>
    <row r="3" spans="1:4">
      <c r="A3" s="25"/>
    </row>
    <row r="5" spans="1:4" ht="29">
      <c r="B5" s="21" t="s">
        <v>43</v>
      </c>
      <c r="D5" s="21" t="s">
        <v>44</v>
      </c>
    </row>
    <row r="6" spans="1:4">
      <c r="A6" s="17" t="s">
        <v>3</v>
      </c>
      <c r="B6" s="38">
        <v>20388679.788493101</v>
      </c>
      <c r="C6" s="16"/>
      <c r="D6" s="38">
        <v>33734705.848334298</v>
      </c>
    </row>
    <row r="7" spans="1:4">
      <c r="A7" s="17" t="s">
        <v>39</v>
      </c>
      <c r="B7" s="18">
        <v>2931686.62</v>
      </c>
      <c r="C7" s="18"/>
      <c r="D7" s="18">
        <v>3440965.5</v>
      </c>
    </row>
    <row r="8" spans="1:4">
      <c r="A8" s="17" t="s">
        <v>38</v>
      </c>
      <c r="B8" s="19">
        <v>11862.1</v>
      </c>
      <c r="C8" s="16"/>
      <c r="D8" s="19">
        <v>11398.82</v>
      </c>
    </row>
    <row r="9" spans="1:4">
      <c r="A9" s="17" t="s">
        <v>40</v>
      </c>
      <c r="B9" s="60">
        <f>B7-B8</f>
        <v>2919824.52</v>
      </c>
      <c r="C9" s="18"/>
      <c r="D9" s="60">
        <f>D7-D8</f>
        <v>3429566.68</v>
      </c>
    </row>
    <row r="10" spans="1:4">
      <c r="A10" s="17" t="s">
        <v>4</v>
      </c>
      <c r="B10" s="16">
        <v>6010045.5199999996</v>
      </c>
      <c r="C10" s="16"/>
      <c r="D10" s="16">
        <v>5528378.1900000004</v>
      </c>
    </row>
    <row r="11" spans="1:4">
      <c r="A11" s="17" t="s">
        <v>2</v>
      </c>
      <c r="B11" s="19">
        <v>301392811.24150699</v>
      </c>
      <c r="C11" s="16"/>
      <c r="D11" s="19">
        <v>204032923.80166599</v>
      </c>
    </row>
    <row r="12" spans="1:4">
      <c r="A12" s="22" t="s">
        <v>57</v>
      </c>
      <c r="B12" s="61">
        <f>B6+B9+B10+B11</f>
        <v>330711361.07000011</v>
      </c>
      <c r="C12" s="23"/>
      <c r="D12" s="61">
        <f>D6+D9+D10+D11</f>
        <v>246725574.52000028</v>
      </c>
    </row>
    <row r="13" spans="1:4">
      <c r="B13" s="16"/>
      <c r="C13" s="16"/>
      <c r="D13" s="16"/>
    </row>
    <row r="14" spans="1:4">
      <c r="A14" s="22" t="s">
        <v>42</v>
      </c>
      <c r="B14" s="37">
        <v>330723221</v>
      </c>
      <c r="C14" s="23"/>
      <c r="D14" s="37">
        <v>246736973</v>
      </c>
    </row>
    <row r="15" spans="1:4" ht="16">
      <c r="A15" s="17" t="s">
        <v>41</v>
      </c>
      <c r="B15" s="20">
        <v>-11862.1</v>
      </c>
      <c r="C15" s="16"/>
      <c r="D15" s="20">
        <f>-D8</f>
        <v>-11398.82</v>
      </c>
    </row>
    <row r="16" spans="1:4">
      <c r="A16" s="2" t="s">
        <v>58</v>
      </c>
      <c r="B16" s="38">
        <f>SUM(B14:B15)</f>
        <v>330711358.89999998</v>
      </c>
      <c r="C16" s="16"/>
      <c r="D16" s="38">
        <f>SUM(D14:D15)</f>
        <v>246725574.18000001</v>
      </c>
    </row>
    <row r="18" spans="1:4">
      <c r="A18" s="2" t="s">
        <v>182</v>
      </c>
      <c r="B18" s="38">
        <f>B12-B16</f>
        <v>2.1700001358985901</v>
      </c>
      <c r="D18" s="38">
        <f>D12-D16</f>
        <v>0.34000027179718018</v>
      </c>
    </row>
    <row r="21" spans="1:4">
      <c r="A21" s="2" t="s">
        <v>60</v>
      </c>
    </row>
    <row r="22" spans="1:4">
      <c r="A22" s="2" t="s">
        <v>61</v>
      </c>
    </row>
  </sheetData>
  <pageMargins left="0.7" right="0.7" top="1.75" bottom="0.5" header="1" footer="0.3"/>
  <pageSetup scale="94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1796875" defaultRowHeight="14.5"/>
  <cols>
    <col min="1" max="1" width="12.1796875" style="2" customWidth="1"/>
    <col min="2" max="2" width="14.7265625" style="2" bestFit="1" customWidth="1"/>
    <col min="3" max="3" width="13.54296875" style="2" bestFit="1" customWidth="1"/>
    <col min="4" max="5" width="9.1796875" style="2"/>
    <col min="6" max="6" width="11.54296875" style="2" bestFit="1" customWidth="1"/>
    <col min="7" max="16384" width="9.1796875" style="2"/>
  </cols>
  <sheetData>
    <row r="2" spans="1:2">
      <c r="A2" s="25" t="s">
        <v>45</v>
      </c>
    </row>
    <row r="5" spans="1:2">
      <c r="A5" s="2" t="s">
        <v>9</v>
      </c>
    </row>
    <row r="6" spans="1:2">
      <c r="A6" s="2" t="s">
        <v>10</v>
      </c>
      <c r="B6" s="110">
        <v>265324.5</v>
      </c>
    </row>
    <row r="7" spans="1:2">
      <c r="A7" s="2" t="s">
        <v>11</v>
      </c>
      <c r="B7" s="110">
        <v>265324.5</v>
      </c>
    </row>
    <row r="8" spans="1:2">
      <c r="A8" s="2" t="s">
        <v>12</v>
      </c>
      <c r="B8" s="110">
        <v>265324.5</v>
      </c>
    </row>
    <row r="9" spans="1:2">
      <c r="A9" s="2" t="s">
        <v>13</v>
      </c>
      <c r="B9" s="110">
        <v>265324.5</v>
      </c>
    </row>
    <row r="10" spans="1:2">
      <c r="A10" s="2" t="s">
        <v>1</v>
      </c>
      <c r="B10" s="110">
        <v>265324.5</v>
      </c>
    </row>
    <row r="11" spans="1:2">
      <c r="A11" s="2" t="s">
        <v>14</v>
      </c>
      <c r="B11" s="110">
        <v>265324.5</v>
      </c>
    </row>
    <row r="12" spans="1:2">
      <c r="A12" s="2" t="s">
        <v>15</v>
      </c>
      <c r="B12" s="110">
        <v>265324.5</v>
      </c>
    </row>
    <row r="13" spans="1:2">
      <c r="A13" s="2" t="s">
        <v>16</v>
      </c>
      <c r="B13" s="110">
        <v>270008.83999999997</v>
      </c>
    </row>
    <row r="14" spans="1:2">
      <c r="A14" s="2" t="s">
        <v>17</v>
      </c>
      <c r="B14" s="110">
        <v>267666.67</v>
      </c>
    </row>
    <row r="15" spans="1:2">
      <c r="A15" s="2" t="s">
        <v>18</v>
      </c>
      <c r="B15" s="110">
        <v>267666.67</v>
      </c>
    </row>
    <row r="16" spans="1:2">
      <c r="A16" s="2" t="s">
        <v>19</v>
      </c>
      <c r="B16" s="110">
        <v>267666.67</v>
      </c>
    </row>
    <row r="17" spans="1:7">
      <c r="A17" s="2" t="s">
        <v>20</v>
      </c>
      <c r="B17" s="111">
        <v>267666.67</v>
      </c>
    </row>
    <row r="19" spans="1:7">
      <c r="A19" s="22" t="s">
        <v>21</v>
      </c>
      <c r="B19" s="37">
        <f>+SUM(B6:B17)</f>
        <v>3197947.0199999996</v>
      </c>
      <c r="C19" s="2" t="s">
        <v>22</v>
      </c>
    </row>
    <row r="20" spans="1:7">
      <c r="F20" s="16"/>
      <c r="G20" s="16"/>
    </row>
    <row r="22" spans="1:7">
      <c r="A22" s="2" t="s">
        <v>47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2018&amp;RPage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4564F-4CD8-440C-AB50-CAE1EEE8C7A4}">
  <sheetPr>
    <pageSetUpPr fitToPage="1"/>
  </sheetPr>
  <dimension ref="A1:H47"/>
  <sheetViews>
    <sheetView zoomScaleNormal="100" workbookViewId="0"/>
  </sheetViews>
  <sheetFormatPr defaultColWidth="9.1796875" defaultRowHeight="14.5"/>
  <cols>
    <col min="1" max="1" width="6.7265625" style="41" customWidth="1"/>
    <col min="2" max="2" width="2.54296875" style="41" customWidth="1"/>
    <col min="3" max="3" width="81.1796875" style="39" bestFit="1" customWidth="1"/>
    <col min="4" max="4" width="14.26953125" style="40" bestFit="1" customWidth="1"/>
    <col min="5" max="5" width="6.453125" style="39" customWidth="1"/>
    <col min="6" max="6" width="11.54296875" style="39" customWidth="1"/>
    <col min="7" max="16384" width="9.1796875" style="39"/>
  </cols>
  <sheetData>
    <row r="1" spans="1:8" ht="21">
      <c r="A1" s="74" t="s">
        <v>98</v>
      </c>
      <c r="B1" s="75"/>
    </row>
    <row r="2" spans="1:8" ht="18.5">
      <c r="A2" s="75">
        <v>2019</v>
      </c>
      <c r="B2" s="75"/>
    </row>
    <row r="3" spans="1:8">
      <c r="C3" s="41"/>
      <c r="D3" s="42"/>
      <c r="E3" s="43"/>
    </row>
    <row r="4" spans="1:8">
      <c r="C4" s="44"/>
      <c r="E4" s="45"/>
    </row>
    <row r="5" spans="1:8" ht="16">
      <c r="A5" s="46" t="s">
        <v>66</v>
      </c>
      <c r="B5" s="46"/>
      <c r="C5" s="47"/>
      <c r="D5" s="48" t="s">
        <v>67</v>
      </c>
    </row>
    <row r="6" spans="1:8" ht="16">
      <c r="A6" s="39"/>
      <c r="B6" s="49" t="s">
        <v>68</v>
      </c>
      <c r="C6" s="50"/>
      <c r="D6" s="51"/>
    </row>
    <row r="7" spans="1:8">
      <c r="A7" s="43">
        <v>1</v>
      </c>
      <c r="B7" s="43"/>
      <c r="C7" s="52" t="s">
        <v>69</v>
      </c>
      <c r="D7" s="54">
        <f>-154056-12814506-2269101-12810414</f>
        <v>-28048077</v>
      </c>
      <c r="E7" s="52" t="s">
        <v>70</v>
      </c>
    </row>
    <row r="8" spans="1:8">
      <c r="A8" s="43">
        <v>2</v>
      </c>
      <c r="B8" s="43"/>
      <c r="C8" s="52" t="s">
        <v>215</v>
      </c>
      <c r="D8" s="104">
        <f>D16</f>
        <v>0.66526030695791794</v>
      </c>
    </row>
    <row r="9" spans="1:8">
      <c r="A9" s="43">
        <v>3</v>
      </c>
      <c r="B9" s="43"/>
      <c r="C9" s="52" t="s">
        <v>216</v>
      </c>
      <c r="D9" s="54">
        <f>D8*D7</f>
        <v>-18659272.314599317</v>
      </c>
    </row>
    <row r="10" spans="1:8">
      <c r="A10" s="43">
        <v>4</v>
      </c>
      <c r="B10" s="43"/>
      <c r="C10" s="52" t="s">
        <v>217</v>
      </c>
      <c r="D10" s="137">
        <v>1472891</v>
      </c>
      <c r="E10" s="52" t="s">
        <v>79</v>
      </c>
      <c r="G10" s="138"/>
    </row>
    <row r="11" spans="1:8">
      <c r="A11" s="43">
        <v>5</v>
      </c>
      <c r="B11" s="43"/>
      <c r="C11" s="52" t="s">
        <v>218</v>
      </c>
      <c r="D11" s="54">
        <f>SUM(D9:D10)</f>
        <v>-17186381.314599317</v>
      </c>
      <c r="G11" s="138"/>
    </row>
    <row r="12" spans="1:8">
      <c r="A12" s="43"/>
      <c r="B12" s="43"/>
      <c r="D12" s="105"/>
    </row>
    <row r="13" spans="1:8">
      <c r="A13" s="43"/>
      <c r="B13" s="43"/>
      <c r="C13" s="52" t="s">
        <v>71</v>
      </c>
      <c r="D13" s="106"/>
      <c r="H13" s="107"/>
    </row>
    <row r="14" spans="1:8">
      <c r="A14" s="43">
        <v>6</v>
      </c>
      <c r="B14" s="43"/>
      <c r="C14" s="52" t="s">
        <v>72</v>
      </c>
      <c r="D14" s="54">
        <v>647609381</v>
      </c>
      <c r="E14" s="52" t="s">
        <v>73</v>
      </c>
    </row>
    <row r="15" spans="1:8">
      <c r="A15" s="43">
        <v>7</v>
      </c>
      <c r="B15" s="43"/>
      <c r="C15" s="52" t="s">
        <v>74</v>
      </c>
      <c r="D15" s="108">
        <v>973467640</v>
      </c>
      <c r="E15" s="52" t="s">
        <v>75</v>
      </c>
    </row>
    <row r="16" spans="1:8">
      <c r="A16" s="43">
        <v>8</v>
      </c>
      <c r="B16" s="43"/>
      <c r="C16" s="52" t="s">
        <v>219</v>
      </c>
      <c r="D16" s="109">
        <f>D14/D15</f>
        <v>0.66526030695791794</v>
      </c>
    </row>
    <row r="18" spans="1:5">
      <c r="B18" s="49" t="s">
        <v>76</v>
      </c>
      <c r="C18" s="50"/>
      <c r="D18" s="53"/>
    </row>
    <row r="20" spans="1:5">
      <c r="C20" s="47" t="s">
        <v>77</v>
      </c>
    </row>
    <row r="21" spans="1:5">
      <c r="A21" s="43">
        <v>9</v>
      </c>
      <c r="B21" s="43"/>
      <c r="C21" s="52" t="s">
        <v>77</v>
      </c>
      <c r="D21" s="54">
        <v>-2280084</v>
      </c>
      <c r="E21" s="52" t="s">
        <v>70</v>
      </c>
    </row>
    <row r="22" spans="1:5">
      <c r="A22" s="139">
        <v>10</v>
      </c>
      <c r="B22" s="139"/>
      <c r="C22" s="140" t="s">
        <v>78</v>
      </c>
      <c r="D22" s="141">
        <f>'[5]Support 2'!D14</f>
        <v>-3544430.7227884238</v>
      </c>
      <c r="E22" s="140" t="s">
        <v>79</v>
      </c>
    </row>
    <row r="23" spans="1:5">
      <c r="A23" s="139">
        <v>11</v>
      </c>
      <c r="B23" s="139"/>
      <c r="C23" s="140" t="s">
        <v>220</v>
      </c>
      <c r="D23" s="104">
        <f>D29</f>
        <v>0.46630300577543432</v>
      </c>
      <c r="E23" s="140"/>
    </row>
    <row r="24" spans="1:5">
      <c r="A24" s="43">
        <v>12</v>
      </c>
      <c r="B24" s="43"/>
      <c r="C24" s="52" t="s">
        <v>221</v>
      </c>
      <c r="D24" s="54">
        <f>D22*D23</f>
        <v>-1652778.6997990373</v>
      </c>
    </row>
    <row r="25" spans="1:5">
      <c r="A25" s="43"/>
      <c r="B25" s="43"/>
      <c r="D25" s="106"/>
    </row>
    <row r="26" spans="1:5">
      <c r="A26" s="43"/>
      <c r="B26" s="43"/>
      <c r="C26" s="52" t="s">
        <v>80</v>
      </c>
      <c r="D26" s="106"/>
    </row>
    <row r="27" spans="1:5">
      <c r="A27" s="43">
        <v>13</v>
      </c>
      <c r="B27" s="43"/>
      <c r="C27" s="52" t="s">
        <v>222</v>
      </c>
      <c r="D27" s="54">
        <f>'[5]Support 3'!D7</f>
        <v>62664549.719999157</v>
      </c>
      <c r="E27" s="52" t="s">
        <v>79</v>
      </c>
    </row>
    <row r="28" spans="1:5">
      <c r="A28" s="43">
        <v>14</v>
      </c>
      <c r="B28" s="43"/>
      <c r="C28" s="52" t="s">
        <v>223</v>
      </c>
      <c r="D28" s="108">
        <f>'[5]Support 3'!D4</f>
        <v>29220667.889999758</v>
      </c>
      <c r="E28" s="52" t="s">
        <v>79</v>
      </c>
    </row>
    <row r="29" spans="1:5">
      <c r="A29" s="43">
        <v>15</v>
      </c>
      <c r="B29" s="43"/>
      <c r="C29" s="52" t="s">
        <v>224</v>
      </c>
      <c r="D29" s="109">
        <f>D28/D27</f>
        <v>0.46630300577543432</v>
      </c>
    </row>
    <row r="30" spans="1:5">
      <c r="A30" s="43"/>
      <c r="B30" s="43"/>
      <c r="D30" s="106"/>
    </row>
    <row r="31" spans="1:5">
      <c r="C31" s="47" t="s">
        <v>170</v>
      </c>
      <c r="D31" s="106"/>
    </row>
    <row r="32" spans="1:5">
      <c r="A32" s="43">
        <v>16</v>
      </c>
      <c r="C32" s="52" t="s">
        <v>170</v>
      </c>
      <c r="D32" s="54">
        <v>-7824219</v>
      </c>
      <c r="E32" s="52" t="s">
        <v>70</v>
      </c>
    </row>
    <row r="33" spans="1:5">
      <c r="A33" s="43">
        <v>17</v>
      </c>
      <c r="B33" s="43"/>
      <c r="C33" s="52" t="s">
        <v>183</v>
      </c>
      <c r="D33" s="54">
        <v>-6252828</v>
      </c>
      <c r="E33" s="52" t="s">
        <v>79</v>
      </c>
    </row>
    <row r="34" spans="1:5">
      <c r="A34" s="43">
        <v>18</v>
      </c>
      <c r="B34" s="43"/>
      <c r="C34" s="52" t="s">
        <v>225</v>
      </c>
      <c r="D34" s="137">
        <v>3897785</v>
      </c>
      <c r="E34" s="52" t="s">
        <v>79</v>
      </c>
    </row>
    <row r="35" spans="1:5">
      <c r="A35" s="43">
        <v>19</v>
      </c>
      <c r="B35" s="43"/>
      <c r="C35" s="52" t="s">
        <v>226</v>
      </c>
      <c r="D35" s="54">
        <f>SUM(D33:D34)</f>
        <v>-2355043</v>
      </c>
      <c r="E35" s="52"/>
    </row>
    <row r="36" spans="1:5">
      <c r="A36" s="43"/>
      <c r="B36" s="43"/>
      <c r="C36" s="52"/>
      <c r="D36" s="54"/>
      <c r="E36" s="52"/>
    </row>
    <row r="37" spans="1:5">
      <c r="A37" s="55">
        <v>20</v>
      </c>
      <c r="B37" s="56" t="s">
        <v>227</v>
      </c>
      <c r="C37" s="50"/>
      <c r="D37" s="57">
        <f>D11+D24+D35</f>
        <v>-21194203.014398355</v>
      </c>
    </row>
    <row r="38" spans="1:5">
      <c r="A38" s="43"/>
      <c r="B38" s="43"/>
    </row>
    <row r="42" spans="1:5">
      <c r="A42" s="52" t="s">
        <v>48</v>
      </c>
      <c r="B42" s="52"/>
    </row>
    <row r="43" spans="1:5">
      <c r="A43" s="58" t="s">
        <v>228</v>
      </c>
      <c r="B43" s="58"/>
    </row>
    <row r="44" spans="1:5">
      <c r="A44" s="59" t="s">
        <v>229</v>
      </c>
      <c r="B44" s="59"/>
      <c r="D44" s="39"/>
    </row>
    <row r="45" spans="1:5">
      <c r="A45" s="59" t="s">
        <v>230</v>
      </c>
      <c r="B45" s="59"/>
      <c r="D45" s="39"/>
    </row>
    <row r="46" spans="1:5">
      <c r="A46" s="59" t="s">
        <v>81</v>
      </c>
      <c r="B46" s="59"/>
    </row>
    <row r="47" spans="1:5">
      <c r="A47" s="58"/>
      <c r="B47" s="58"/>
    </row>
  </sheetData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ATT2 - Other Taxes</vt:lpstr>
      <vt:lpstr>ATT2A-Prop Tax</vt:lpstr>
      <vt:lpstr>ATT5-PIS &amp; Accum Depr</vt:lpstr>
      <vt:lpstr>ATT5-M&amp;S</vt:lpstr>
      <vt:lpstr>ATT5-O&amp;M Exp</vt:lpstr>
      <vt:lpstr>ATT5-PHFFU</vt:lpstr>
      <vt:lpstr>ATT5-242 Reserves</vt:lpstr>
      <vt:lpstr>ATT5-Fac Credit</vt:lpstr>
      <vt:lpstr>ATT5-OPEB Calc </vt:lpstr>
      <vt:lpstr>'ATT5-O&amp;M Exp'!Print_Area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denis13</cp:lastModifiedBy>
  <cp:lastPrinted>2019-06-12T18:44:06Z</cp:lastPrinted>
  <dcterms:created xsi:type="dcterms:W3CDTF">2014-12-30T15:38:05Z</dcterms:created>
  <dcterms:modified xsi:type="dcterms:W3CDTF">2020-06-09T16:57:44Z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